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ksg.g.fedorova\Desktop\ПАСПОРТА\паспорта за 2025г\май 2025г\"/>
    </mc:Choice>
  </mc:AlternateContent>
  <xr:revisionPtr revIDLastSave="0" documentId="13_ncr:1_{2D86A7C3-A233-4603-A8FF-19F0E598BF89}"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2. Паспорт фин осв ввод" sheetId="15" r:id="rId9"/>
    <sheet name="6.1. Паспорт сетевой график" sheetId="1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график'!$A$1:$J$54</definedName>
    <definedName name="_xlnm.Print_Area" localSheetId="8">'6.2. Паспорт фин осв ввод'!$A$1:$U$64</definedName>
  </definedNames>
  <calcPr calcId="181029"/>
</workbook>
</file>

<file path=xl/calcChain.xml><?xml version="1.0" encoding="utf-8"?>
<calcChain xmlns="http://schemas.openxmlformats.org/spreadsheetml/2006/main">
  <c r="S22" i="12" l="1"/>
  <c r="C49" i="7"/>
  <c r="H56" i="15"/>
  <c r="H47" i="15"/>
  <c r="H39" i="15"/>
  <c r="H34" i="15"/>
  <c r="H33" i="15"/>
  <c r="H32" i="15"/>
  <c r="H31" i="15"/>
  <c r="A9" i="14" l="1"/>
  <c r="A12" i="14"/>
  <c r="A15" i="14"/>
  <c r="B24" i="22" l="1"/>
  <c r="C48" i="7" l="1"/>
  <c r="D30" i="15" l="1"/>
  <c r="H30" i="15" s="1"/>
  <c r="B27" i="22" l="1"/>
  <c r="D24" i="15" l="1"/>
  <c r="H24" i="15" s="1"/>
  <c r="A15" i="6" l="1"/>
  <c r="A14" i="12" l="1"/>
  <c r="D52" i="15" l="1"/>
  <c r="H52" i="15" s="1"/>
  <c r="A8" i="12" l="1"/>
  <c r="A9" i="6" s="1"/>
  <c r="A8" i="17" s="1"/>
  <c r="A9" i="10" s="1"/>
  <c r="A9" i="19" s="1"/>
  <c r="A9" i="16" s="1"/>
  <c r="A8" i="15" s="1"/>
  <c r="A9" i="5" s="1"/>
  <c r="A9" i="22" s="1"/>
  <c r="A10" i="13" l="1"/>
  <c r="A13" i="13" l="1"/>
  <c r="A12" i="6" s="1"/>
  <c r="A11" i="17" s="1"/>
  <c r="A12" i="10" s="1"/>
  <c r="A12" i="19" s="1"/>
  <c r="A11" i="12"/>
  <c r="A14" i="17"/>
  <c r="A15" i="10" s="1"/>
  <c r="A15" i="19" s="1"/>
  <c r="A15" i="16" s="1"/>
  <c r="A14" i="15" s="1"/>
  <c r="A15" i="5" s="1"/>
  <c r="A16" i="13"/>
  <c r="A15" i="22" l="1"/>
  <c r="B21" i="22"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<sst xmlns="http://schemas.openxmlformats.org/spreadsheetml/2006/main" count="900" uniqueCount="527">
  <si>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</si>
  <si>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</si>
  <si>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</si>
  <si>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</si>
  <si>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</si>
  <si>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</si>
  <si>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</si>
  <si>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</si>
  <si>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</si>
  <si>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</si>
  <si>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</si>
  <si>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</si>
  <si>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</si>
  <si>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</si>
  <si>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</si>
  <si>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</si>
  <si>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</si>
  <si>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</si>
  <si>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</si>
  <si>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</si>
  <si>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</si>
  <si>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</si>
  <si>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</si>
  <si>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</si>
  <si>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</si>
  <si>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</si>
  <si>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</si>
  <si>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</si>
  <si>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</si>
  <si>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</si>
  <si>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</si>
  <si>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</si>
  <si>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</si>
  <si>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</si>
  <si>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</si>
  <si>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</si>
  <si>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</si>
  <si>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</si>
  <si>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</si>
  <si>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</si>
  <si>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</si>
  <si>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</si>
  <si>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</si>
  <si>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</si>
  <si>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</si>
  <si>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</si>
  <si>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</si>
  <si>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</si>
  <si>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</si>
  <si>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</si>
  <si>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</si>
  <si>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</si>
  <si>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</si>
  <si>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</si>
  <si>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</si>
  <si>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</si>
  <si>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</si>
  <si>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</si>
  <si>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</si>
  <si>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</si>
  <si>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</si>
  <si>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</si>
  <si>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</si>
  <si>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</si>
  <si>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</si>
  <si>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</si>
  <si>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</si>
  <si>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</si>
  <si>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</si>
  <si>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</si>
  <si>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</si>
  <si>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</si>
  <si>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</si>
  <si>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</si>
  <si>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</si>
  <si>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</si>
  <si>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</si>
  <si>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</si>
  <si>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</si>
  <si>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</si>
  <si>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</si>
  <si>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</si>
  <si>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</si>
  <si>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</si>
  <si>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</si>
  <si>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</si>
  <si>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</si>
  <si>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</si>
  <si>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</si>
  <si>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</si>
  <si>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</si>
  <si>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</si>
  <si>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</si>
  <si>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</si>
  <si>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</si>
  <si>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</si>
  <si>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</si>
  <si>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</si>
  <si>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</si>
  <si>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</si>
  <si>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</si>
  <si>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</si>
  <si>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</si>
  <si>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</si>
  <si>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</si>
  <si>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</si>
  <si>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</si>
  <si>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</si>
  <si>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</si>
  <si>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</si>
  <si>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</si>
  <si>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</si>
  <si>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</si>
  <si>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</si>
  <si>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</si>
  <si>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</si>
  <si>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</si>
  <si>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</si>
  <si>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</si>
  <si>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</si>
  <si>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</si>
  <si>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</si>
  <si>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</si>
  <si>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</si>
  <si>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</si>
  <si>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</si>
  <si>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</si>
  <si>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</si>
  <si>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</si>
  <si>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</si>
  <si>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</si>
  <si>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</si>
  <si>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</si>
  <si>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</si>
  <si>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</si>
  <si>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</si>
  <si>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</si>
  <si>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</si>
  <si>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</si>
  <si>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</si>
  <si>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</si>
  <si>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</si>
  <si>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</si>
  <si>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</si>
  <si>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</si>
  <si>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</si>
  <si>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</si>
  <si>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</si>
  <si>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</si>
  <si>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</si>
  <si>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</si>
  <si>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</si>
  <si>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</si>
  <si>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</si>
  <si>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</si>
  <si>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</si>
  <si>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</si>
  <si>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</si>
  <si>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</si>
  <si>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</si>
  <si>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</si>
  <si>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</si>
  <si>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</si>
  <si>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</si>
  <si>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</si>
  <si>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</si>
  <si>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</si>
  <si>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</si>
  <si>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</si>
  <si>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</si>
  <si>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</si>
  <si>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</si>
  <si>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</si>
  <si>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</si>
  <si>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</si>
  <si>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</si>
  <si>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</si>
  <si>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</si>
  <si>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</si>
  <si>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</si>
  <si>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</si>
  <si>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</si>
  <si>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</si>
  <si>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</si>
  <si>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</si>
  <si>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</si>
  <si>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</si>
  <si>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</si>
  <si>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</si>
  <si>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</si>
  <si>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</si>
  <si>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</si>
  <si>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</si>
  <si>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</si>
  <si>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</si>
  <si>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</si>
  <si>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</si>
  <si>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</si>
  <si>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</si>
  <si>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</si>
  <si>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</si>
  <si>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</si>
  <si>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</si>
  <si>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</si>
  <si>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</si>
  <si>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</si>
  <si>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</si>
  <si>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</si>
  <si>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</si>
  <si>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</si>
  <si>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</si>
  <si>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</si>
  <si>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</si>
  <si>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</si>
  <si>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</si>
  <si>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</si>
  <si>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</si>
  <si>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</si>
  <si>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</si>
  <si>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</si>
  <si>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</si>
  <si>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</si>
  <si>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</si>
  <si>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</si>
  <si>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</si>
  <si>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</si>
  <si>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</si>
  <si>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</si>
  <si>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</si>
  <si>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</si>
  <si>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</si>
  <si>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</si>
  <si>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</si>
  <si>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</si>
  <si>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</si>
  <si>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</si>
  <si>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</si>
  <si>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</si>
  <si>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</si>
  <si>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</si>
  <si>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</si>
  <si>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</si>
  <si>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</si>
  <si>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</si>
  <si>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</si>
  <si>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</si>
  <si>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</si>
  <si>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</si>
  <si>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</si>
  <si>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</si>
  <si>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</si>
  <si>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</si>
  <si>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</si>
  <si>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</si>
  <si>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</si>
  <si>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</si>
  <si>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</si>
  <si>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</si>
  <si>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</si>
  <si>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</si>
  <si>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</si>
  <si>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</si>
  <si>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</si>
  <si>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</si>
  <si>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</si>
  <si>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</si>
  <si>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</si>
  <si>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</si>
  <si>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</si>
  <si>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</si>
  <si>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</si>
  <si>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</si>
  <si>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</si>
  <si>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</si>
  <si>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</si>
  <si>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</si>
  <si>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</si>
  <si>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</si>
  <si>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</si>
  <si>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</si>
  <si>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</si>
  <si>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</si>
  <si>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</si>
  <si>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</si>
  <si>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</si>
  <si>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</si>
  <si>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</si>
  <si>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</si>
  <si>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</si>
  <si>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</si>
  <si>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</si>
  <si>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</si>
  <si>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</si>
  <si>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</si>
  <si>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</si>
  <si>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</si>
  <si>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</si>
  <si>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</si>
  <si>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</si>
  <si>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</si>
  <si>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</si>
  <si>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</si>
  <si>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</si>
  <si>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</si>
  <si>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</si>
  <si>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</si>
  <si>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</si>
  <si>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</si>
  <si>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</si>
  <si>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</si>
  <si>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</si>
  <si>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</si>
  <si>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</si>
  <si>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</si>
  <si>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</si>
  <si>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</si>
  <si>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</si>
  <si>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</si>
  <si>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</si>
  <si>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</si>
  <si>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</si>
  <si>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</si>
  <si>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</si>
  <si>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</si>
  <si>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</si>
  <si>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</si>
  <si>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</si>
  <si>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</si>
  <si>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</si>
  <si>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</si>
  <si>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</si>
  <si>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</si>
  <si>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</si>
  <si>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</si>
  <si>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</si>
  <si>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</si>
  <si>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</si>
  <si>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</si>
  <si>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</si>
  <si>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</si>
  <si>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</si>
  <si>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</si>
  <si>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</si>
  <si>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</si>
  <si>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</si>
  <si>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</si>
  <si>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</si>
  <si>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</si>
  <si>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</si>
  <si>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</si>
  <si>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</si>
  <si>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</si>
  <si>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</si>
  <si>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</si>
  <si>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</si>
  <si>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</si>
  <si>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</si>
  <si>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</si>
  <si>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</si>
  <si>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</si>
  <si>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</si>
  <si>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</si>
  <si>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</si>
  <si>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</si>
  <si>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</si>
  <si>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</si>
  <si>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</si>
  <si>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</si>
  <si>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</si>
  <si>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</si>
  <si>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</si>
  <si>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</si>
  <si>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</si>
  <si>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</si>
  <si>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</si>
  <si>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</si>
  <si>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</si>
  <si>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</si>
  <si>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</si>
  <si>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</si>
  <si>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</si>
  <si>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</si>
  <si>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</si>
  <si>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</si>
  <si>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</si>
  <si>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</si>
  <si>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</si>
  <si>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</si>
  <si>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</si>
  <si>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</si>
  <si>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</si>
  <si>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</si>
  <si>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</si>
  <si>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</si>
  <si>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</si>
  <si>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</si>
  <si>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</si>
  <si>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</si>
  <si>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</si>
  <si>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</si>
  <si>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</si>
  <si>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</si>
  <si>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</si>
  <si>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</si>
  <si>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</si>
  <si>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</si>
  <si>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</si>
  <si>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</si>
  <si>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</si>
  <si>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</si>
  <si>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</si>
  <si>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</si>
  <si>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</si>
  <si>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</si>
  <si>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</si>
  <si>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</si>
  <si>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</si>
  <si>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</si>
  <si>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</si>
  <si>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</si>
  <si>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</si>
  <si>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</si>
  <si>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</si>
  <si>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</si>
  <si>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</si>
  <si>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</si>
  <si>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</si>
  <si>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</si>
  <si>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</si>
  <si>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</si>
  <si>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</si>
  <si>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</si>
  <si>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</si>
  <si>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</si>
  <si>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</si>
  <si>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</si>
  <si>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</si>
  <si>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</si>
  <si>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</si>
  <si>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</si>
  <si>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</si>
  <si>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</si>
  <si>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</si>
  <si>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</si>
  <si>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</si>
  <si>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</si>
  <si>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</si>
  <si>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</si>
  <si>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</si>
  <si>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</si>
  <si>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</si>
  <si>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</si>
  <si>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</si>
  <si>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</si>
  <si>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</si>
  <si>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</si>
  <si>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</si>
  <si>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</si>
  <si>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</si>
  <si>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</si>
  <si>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</si>
  <si>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</si>
  <si>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</si>
  <si>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</si>
  <si>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</si>
  <si>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</si>
  <si>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</si>
  <si>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</si>
  <si>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</si>
  <si>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</si>
  <si>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</si>
  <si>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</si>
  <si>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</si>
  <si>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</si>
  <si>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</si>
  <si>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</si>
  <si>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</si>
  <si>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</si>
  <si>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</si>
  <si>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</si>
  <si>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</si>
  <si>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</si>
  <si>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</si>
  <si>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</si>
  <si>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</si>
  <si>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</si>
  <si>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</si>
  <si>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</si>
  <si>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</si>
  <si>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</si>
  <si>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</si>
  <si>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</si>
  <si>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</si>
  <si>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</si>
  <si>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</si>
  <si>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Сметная стоимость проекта в ценах 2021 года с НДС, млн. руб.</t>
  </si>
  <si>
    <t>объем заключенного договора в ценах 2021 года с НДС, млн. руб.</t>
  </si>
  <si>
    <t>Локально сметный расчет</t>
  </si>
  <si>
    <t xml:space="preserve">локально сметный расчет </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</si>
  <si>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</si>
  <si>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</si>
  <si>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 Красногвардейское</t>
  </si>
  <si>
    <t xml:space="preserve">Ставропольский край, с. Красногвардейское </t>
  </si>
  <si>
    <t>ГУП СК "Ставэлектросеть" г. Новоалександровск участок с. Красногвардейское</t>
  </si>
  <si>
    <t>ПС</t>
  </si>
  <si>
    <t xml:space="preserve">ПС 110 кВ Красногвардейская
</t>
  </si>
  <si>
    <t>III</t>
  </si>
  <si>
    <t>хоз. способ</t>
  </si>
  <si>
    <t xml:space="preserve">                                           (наименование инвестиционного проекта)</t>
  </si>
  <si>
    <t>(идентификатор инвестиционного проекта)</t>
  </si>
  <si>
    <t>Год 2025</t>
  </si>
  <si>
    <t>Год 2026</t>
  </si>
  <si>
    <t>Год раскрытия информации: 2025 год</t>
  </si>
  <si>
    <t>2025</t>
  </si>
  <si>
    <t>Год 2027</t>
  </si>
  <si>
    <t>2025 г.</t>
  </si>
  <si>
    <t xml:space="preserve">СТРОИТЕЛЬСТВО ВЛ-0,4 КВ Ф-1  ЗТП-19/125  
 (ТУ  № 4/2025/НА/КГ от 03.04.2025г., ЗАЯВИТЕЛЬ ИП Петров В. А.)
</t>
  </si>
  <si>
    <t>СТРОИТЕЛЬСТВО ВЛ-0,4 КВ Ф-1 ЗТП-19/125  (ТУ  № 4/2025/НА/КГ от 03.04.2025г, ЗАЯВИТЕЛЬ 
ИП Петров В. А.), протяженностью 0,045 км, проводом марки СИП-2  3х50+1х50 , создать инвентарную карточку объекта основного средства «ВЛ-0,4 кВ Ф-1 ЗТП-19/125 ул. Дружбы</t>
  </si>
  <si>
    <t>№ 4/2025/НА/КГ от 03.04.2025г.</t>
  </si>
  <si>
    <t>ВЛ-0,4 кВ Ф-1 ЗТП-19/125 ул. Дружбы</t>
  </si>
  <si>
    <t>50</t>
  </si>
  <si>
    <t>ВЛ</t>
  </si>
  <si>
    <t>СТРОИТЕЛЬСТВО ВЛ-0,4 КВ Ф-1  ЗТП-19/125 
 (ТУ № 4/2025/НА/КГ от 03.04.2025г., ЗАЯВИТЕЛЬ ИП Петров В. А.)</t>
  </si>
  <si>
    <r>
      <t>СТРОИТЕЛЬСТВО ВЛ-0,4 КВ Ф-1 ЗТП-19/125
 (ТУ № 4/2025/НА/КГ от 03.04.2025.2024г., ЗАЯВИТЕЛЬ 
ИП Петров В. А.), протяженностью 0,045 км, проводом марки СИП-2  3х50+1х50 , с</t>
    </r>
    <r>
      <rPr>
        <sz val="12"/>
        <rFont val="Times New Roman"/>
        <family val="1"/>
        <charset val="204"/>
      </rPr>
      <t>оздать инвентарную карточку объекта основного средства «ВЛ-0,4 кВ Ф-1 ЗТП-19/125 ул. Дружбы</t>
    </r>
  </si>
  <si>
    <t xml:space="preserve">СИП-2  3х50+1х50 – 0,045 км.
</t>
  </si>
  <si>
    <t>ВЛИ-0,4 кВ Ф-1 ЗТП-19/125 ул. Дружбы</t>
  </si>
  <si>
    <t>О_СТР150012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</si>
</sst>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
      <b/>
      <sz val="12"/>
      <color rgb="FFFF0000"/>
      <name val="Times New Roman"/>
      <family val="1"/>
      <charset val="204"/>
    </font>
    <font>
      <sz val="12"/>
      <color theme="1"/>
      <name val="Times New Roman"/>
      <family val="2"/>
    </font>
    <font>
      <b/>
      <sz val="12"/>
      <name val="Times New Roman"/>
      <family val="2"/>
    </font>
    <font>
      <b/>
      <u/>
      <sz val="1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369">
    <xf numFmtId="0" fontId="0" fillId="0" borderId="0" xfId="0"/>
    <xf numFmtId="0" fontId="4" fillId="0" borderId="0" xfId="1" applyFont="1" applyAlignment="1">
      <alignment vertical="center"/>
    </xf>
    <xf numFmtId="0" fontId="12" fillId="0" borderId="0" xfId="2" applyFont="1" applyAlignment="1">
      <alignment horizontal="right"/>
    </xf>
    <xf numFmtId="0" fontId="10" fillId="0" borderId="0" xfId="1" applyFont="1"/>
    <xf numFmtId="0" fontId="36" fillId="0" borderId="0" xfId="49" applyFont="1"/>
    <xf numFmtId="49" fontId="7" fillId="0" borderId="1" xfId="1" applyNumberFormat="1" applyFont="1" applyBorder="1" applyAlignment="1">
      <alignment vertical="center"/>
    </xf>
    <xf numFmtId="0" fontId="11" fillId="0" borderId="4" xfId="2" applyBorder="1" applyAlignment="1">
      <alignment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Alignment="1">
      <alignment horizontal="right"/>
    </xf>
    <xf numFmtId="0" fontId="11" fillId="0" borderId="1" xfId="2" applyBorder="1" applyAlignment="1">
      <alignment horizontal="left" vertical="center" wrapText="1"/>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0" xfId="0" applyFont="1" applyBorder="1" applyAlignment="1">
      <alignment horizontal="center" vertical="center" wrapText="1"/>
    </xf>
    <xf numFmtId="0" fontId="57" fillId="0" borderId="26" xfId="50" applyFont="1" applyBorder="1" applyAlignment="1">
      <alignment horizont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1" xfId="62"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vertical="center"/>
    </xf>
    <xf numFmtId="0" fontId="6" fillId="0" borderId="0" xfId="1" applyFont="1"/>
    <xf numFmtId="0" fontId="7" fillId="0" borderId="4" xfId="1" applyFont="1" applyBorder="1" applyAlignment="1">
      <alignment vertical="center" wrapText="1"/>
    </xf>
    <xf numFmtId="0" fontId="7" fillId="0" borderId="0" xfId="1" applyFont="1" applyAlignment="1">
      <alignment horizontal="center" vertical="center"/>
    </xf>
    <xf numFmtId="0" fontId="11" fillId="0" borderId="4" xfId="2" applyBorder="1" applyAlignment="1">
      <alignment horizontal="center" vertical="center" wrapText="1"/>
    </xf>
    <xf numFmtId="0" fontId="48" fillId="0" borderId="1" xfId="45" applyFont="1" applyBorder="1" applyAlignment="1">
      <alignment horizontal="center" vertical="center" wrapText="1"/>
    </xf>
    <xf numFmtId="0" fontId="42" fillId="0" borderId="47" xfId="2" applyFont="1" applyBorder="1" applyAlignment="1">
      <alignment horizontal="left" vertical="center" wrapText="1"/>
    </xf>
    <xf numFmtId="0" fontId="11" fillId="0" borderId="0" xfId="2" applyAlignment="1">
      <alignment horizontal="left" vertical="center"/>
    </xf>
    <xf numFmtId="0" fontId="42" fillId="0" borderId="45" xfId="2" applyFont="1" applyBorder="1" applyAlignment="1">
      <alignment horizontal="justify" vertical="center"/>
    </xf>
    <xf numFmtId="0" fontId="41" fillId="0" borderId="45" xfId="2" applyFont="1" applyBorder="1" applyAlignment="1">
      <alignment horizontal="justify" vertical="center"/>
    </xf>
    <xf numFmtId="0" fontId="11" fillId="0" borderId="0" xfId="2" applyAlignment="1">
      <alignment vertical="center"/>
    </xf>
    <xf numFmtId="0" fontId="41" fillId="0" borderId="50" xfId="2" applyFont="1" applyBorder="1" applyAlignment="1">
      <alignment horizontal="center" wrapText="1"/>
    </xf>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5" fillId="0" borderId="0" xfId="50" applyFont="1"/>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7" fillId="0" borderId="2" xfId="50" applyFont="1" applyBorder="1" applyAlignment="1">
      <alignment horizontal="center" vertical="center"/>
    </xf>
    <xf numFmtId="0" fontId="57" fillId="0" borderId="1" xfId="50" applyFont="1" applyBorder="1" applyAlignment="1">
      <alignment horizontal="center"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43" fillId="0" borderId="10" xfId="2" applyFont="1" applyBorder="1" applyAlignment="1">
      <alignment horizontal="center" vertical="center" wrapText="1"/>
    </xf>
    <xf numFmtId="0" fontId="11" fillId="0" borderId="0" xfId="2" applyAlignment="1">
      <alignment horizontal="left"/>
    </xf>
    <xf numFmtId="0" fontId="40" fillId="0" borderId="1" xfId="49" applyFont="1" applyBorder="1" applyAlignment="1">
      <alignment horizontal="center" vertical="center" wrapText="1"/>
    </xf>
    <xf numFmtId="0" fontId="50" fillId="0" borderId="0" xfId="2" applyFont="1" applyAlignment="1">
      <alignment horizontal="center"/>
    </xf>
    <xf numFmtId="0" fontId="41" fillId="0" borderId="46" xfId="2" applyFont="1" applyBorder="1" applyAlignment="1">
      <alignment horizontal="left" vertical="top" wrapText="1"/>
    </xf>
    <xf numFmtId="0" fontId="42" fillId="0" borderId="46" xfId="2" applyFont="1" applyBorder="1" applyAlignment="1">
      <alignment horizontal="left" vertical="top" wrapText="1"/>
    </xf>
    <xf numFmtId="0" fontId="15" fillId="0" borderId="0" xfId="1" applyFont="1"/>
    <xf numFmtId="0" fontId="11" fillId="0" borderId="0" xfId="2" applyAlignment="1">
      <alignment horizontal="right" vertical="center"/>
    </xf>
    <xf numFmtId="0" fontId="13" fillId="0" borderId="0" xfId="1" applyFont="1" applyAlignment="1">
      <alignment horizontal="left" vertical="center"/>
    </xf>
    <xf numFmtId="0" fontId="7" fillId="0" borderId="0" xfId="1" applyFont="1"/>
    <xf numFmtId="0" fontId="5" fillId="0" borderId="0" xfId="1" applyFont="1" applyAlignment="1">
      <alignment vertical="center"/>
    </xf>
    <xf numFmtId="0" fontId="5"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vertical="center"/>
    </xf>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2" fontId="11" fillId="0" borderId="1" xfId="0" applyNumberFormat="1" applyFont="1" applyBorder="1" applyAlignment="1">
      <alignment horizontal="center" vertical="center" wrapText="1"/>
    </xf>
    <xf numFmtId="0" fontId="3" fillId="0" borderId="0" xfId="1"/>
    <xf numFmtId="0" fontId="7"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center" vertical="center" wrapText="1"/>
    </xf>
    <xf numFmtId="14" fontId="43" fillId="0" borderId="1" xfId="62" applyNumberFormat="1" applyFont="1" applyBorder="1" applyAlignment="1">
      <alignment horizontal="center" vertical="center"/>
    </xf>
    <xf numFmtId="0" fontId="11" fillId="0" borderId="0" xfId="62" applyFont="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2" fillId="0" borderId="0" xfId="0" applyFont="1"/>
    <xf numFmtId="0" fontId="40"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6" fillId="0" borderId="0" xfId="1" applyFont="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56" fillId="0" borderId="0" xfId="50" applyFont="1"/>
    <xf numFmtId="0" fontId="55" fillId="0" borderId="0" xfId="50" applyFont="1" applyAlignment="1">
      <alignment vertical="center"/>
    </xf>
    <xf numFmtId="0" fontId="58" fillId="0" borderId="0" xfId="50" applyFont="1"/>
    <xf numFmtId="0" fontId="57" fillId="0" borderId="1" xfId="50" applyFont="1" applyBorder="1" applyAlignment="1">
      <alignment vertical="center"/>
    </xf>
    <xf numFmtId="0" fontId="57" fillId="0" borderId="27" xfId="50" applyFont="1" applyBorder="1" applyAlignment="1">
      <alignment vertical="center"/>
    </xf>
    <xf numFmtId="0" fontId="57" fillId="0" borderId="26" xfId="50" applyFont="1" applyBorder="1" applyAlignment="1">
      <alignment vertical="center"/>
    </xf>
    <xf numFmtId="49" fontId="56" fillId="0" borderId="0" xfId="50" applyNumberFormat="1" applyFont="1"/>
    <xf numFmtId="49" fontId="55" fillId="0" borderId="0" xfId="50" applyNumberFormat="1" applyFont="1" applyAlignment="1">
      <alignment vertical="center"/>
    </xf>
    <xf numFmtId="49" fontId="56" fillId="0" borderId="0" xfId="50" applyNumberFormat="1" applyFont="1" applyAlignment="1">
      <alignment vertical="center"/>
    </xf>
    <xf numFmtId="0" fontId="1" fillId="0" borderId="0" xfId="50" applyAlignment="1">
      <alignment vertical="center"/>
    </xf>
    <xf numFmtId="0" fontId="43" fillId="0" borderId="0" xfId="52" applyFont="1"/>
    <xf numFmtId="168"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37" fillId="0" borderId="1" xfId="49" applyFont="1" applyBorder="1" applyAlignment="1">
      <alignment horizontal="center" vertical="center"/>
    </xf>
    <xf numFmtId="0" fontId="7" fillId="0" borderId="1" xfId="49" applyFont="1" applyBorder="1" applyAlignment="1">
      <alignment horizontal="center" vertical="center"/>
    </xf>
    <xf numFmtId="0" fontId="37" fillId="0" borderId="0" xfId="49" applyFont="1"/>
    <xf numFmtId="1" fontId="40" fillId="0" borderId="1" xfId="49" applyNumberFormat="1" applyFont="1" applyBorder="1" applyAlignment="1">
      <alignment horizontal="center" vertical="center"/>
    </xf>
    <xf numFmtId="49" fontId="40" fillId="0" borderId="1" xfId="49" applyNumberFormat="1" applyFont="1" applyBorder="1" applyAlignment="1">
      <alignment horizontal="center" vertical="center" wrapText="1"/>
    </xf>
    <xf numFmtId="49" fontId="40" fillId="0" borderId="1" xfId="49" applyNumberFormat="1" applyFont="1" applyBorder="1" applyAlignment="1">
      <alignment horizontal="center" vertical="center"/>
    </xf>
    <xf numFmtId="167" fontId="40" fillId="0" borderId="1" xfId="49" applyNumberFormat="1" applyFont="1" applyBorder="1" applyAlignment="1">
      <alignment horizontal="center" vertical="center"/>
    </xf>
    <xf numFmtId="14" fontId="40" fillId="0" borderId="1" xfId="49" applyNumberFormat="1" applyFont="1" applyBorder="1" applyAlignment="1">
      <alignment horizontal="center" vertical="center"/>
    </xf>
    <xf numFmtId="0" fontId="40" fillId="0" borderId="0" xfId="49" applyFont="1"/>
    <xf numFmtId="0" fontId="7" fillId="0" borderId="0" xfId="49" applyFont="1"/>
    <xf numFmtId="0" fontId="41" fillId="0" borderId="45" xfId="2" applyFont="1" applyBorder="1" applyAlignment="1">
      <alignment horizontal="left" vertical="center" wrapText="1"/>
    </xf>
    <xf numFmtId="0" fontId="10" fillId="0" borderId="0" xfId="1" applyFont="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7" fillId="0" borderId="1" xfId="1" applyFont="1" applyBorder="1" applyAlignment="1">
      <alignment horizontal="left" vertical="top" wrapText="1"/>
    </xf>
    <xf numFmtId="0" fontId="36" fillId="0" borderId="1" xfId="1" applyFont="1" applyBorder="1" applyAlignment="1">
      <alignment horizontal="left" vertical="top" wrapText="1"/>
    </xf>
    <xf numFmtId="170" fontId="11" fillId="0" borderId="1" xfId="67" applyNumberFormat="1" applyBorder="1" applyAlignment="1">
      <alignment horizontal="center" vertical="center" wrapText="1"/>
    </xf>
    <xf numFmtId="0" fontId="65" fillId="0" borderId="4" xfId="1" applyFont="1" applyBorder="1" applyAlignment="1">
      <alignment horizontal="center" vertical="center" wrapText="1"/>
    </xf>
    <xf numFmtId="173" fontId="66" fillId="0" borderId="52" xfId="0" applyNumberFormat="1" applyFont="1" applyBorder="1" applyAlignment="1">
      <alignment horizontal="center" vertical="center" wrapText="1"/>
    </xf>
    <xf numFmtId="0" fontId="43" fillId="0" borderId="4" xfId="1" applyFont="1" applyBorder="1" applyAlignment="1">
      <alignment horizontal="center" wrapText="1"/>
    </xf>
    <xf numFmtId="0" fontId="43" fillId="0" borderId="1" xfId="1" applyFont="1" applyBorder="1" applyAlignment="1">
      <alignment horizontal="center" vertical="center"/>
    </xf>
    <xf numFmtId="0" fontId="43" fillId="0" borderId="4" xfId="1" applyFont="1" applyBorder="1" applyAlignment="1">
      <alignment horizontal="center" vertical="center" wrapText="1"/>
    </xf>
    <xf numFmtId="0" fontId="12" fillId="0" borderId="1" xfId="1" applyFont="1" applyBorder="1" applyAlignment="1">
      <alignment horizontal="center" vertical="center"/>
    </xf>
    <xf numFmtId="1" fontId="43" fillId="0" borderId="1" xfId="49" applyNumberFormat="1" applyFont="1" applyBorder="1" applyAlignment="1">
      <alignment horizontal="center" vertical="center"/>
    </xf>
    <xf numFmtId="171" fontId="43" fillId="0" borderId="1" xfId="49" applyNumberFormat="1" applyFont="1" applyBorder="1" applyAlignment="1">
      <alignment horizontal="center" vertical="center"/>
    </xf>
    <xf numFmtId="49" fontId="42" fillId="0" borderId="1" xfId="49" applyNumberFormat="1" applyFont="1" applyBorder="1" applyAlignment="1">
      <alignment horizontal="center" vertical="center" wrapText="1"/>
    </xf>
    <xf numFmtId="173" fontId="11" fillId="0" borderId="1" xfId="2" applyNumberFormat="1" applyBorder="1" applyAlignment="1">
      <alignment horizontal="center" vertical="center" wrapText="1"/>
    </xf>
    <xf numFmtId="0" fontId="50" fillId="0" borderId="1" xfId="1" applyFont="1" applyBorder="1" applyAlignment="1">
      <alignment horizontal="center" vertical="center"/>
    </xf>
    <xf numFmtId="0" fontId="41" fillId="0" borderId="1" xfId="1" applyFont="1" applyBorder="1" applyAlignment="1">
      <alignment horizontal="left" vertical="top" wrapText="1"/>
    </xf>
    <xf numFmtId="174" fontId="11" fillId="0" borderId="1" xfId="2" applyNumberFormat="1" applyBorder="1" applyAlignment="1">
      <alignment horizontal="center" vertical="center" wrapText="1"/>
    </xf>
    <xf numFmtId="168" fontId="4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0" fillId="0" borderId="0" xfId="1" applyFont="1" applyAlignment="1">
      <alignment horizontal="center"/>
    </xf>
    <xf numFmtId="0" fontId="40" fillId="0" borderId="0" xfId="1" applyFont="1" applyAlignment="1">
      <alignment horizontal="center" vertical="center"/>
    </xf>
    <xf numFmtId="0" fontId="5" fillId="0" borderId="0" xfId="1" applyFont="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xf numFmtId="0" fontId="57" fillId="0" borderId="43" xfId="50" applyFont="1" applyBorder="1" applyAlignment="1">
      <alignment horizontal="center" vertical="center"/>
    </xf>
    <xf numFmtId="4" fontId="55" fillId="0" borderId="30" xfId="50" applyNumberFormat="1" applyFont="1" applyBorder="1" applyAlignment="1">
      <alignment horizontal="center" vertical="center"/>
    </xf>
    <xf numFmtId="0" fontId="57" fillId="0" borderId="20" xfId="50" applyFont="1" applyBorder="1" applyAlignment="1">
      <alignment horizontal="center"/>
    </xf>
    <xf numFmtId="0" fontId="64" fillId="0" borderId="0" xfId="1" applyFont="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 xfId="52" applyFont="1" applyBorder="1" applyAlignment="1">
      <alignment horizontal="center" vertical="center"/>
    </xf>
    <xf numFmtId="0" fontId="43" fillId="0" borderId="1" xfId="0"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62" fillId="0" borderId="0" xfId="1" applyFont="1" applyAlignment="1">
      <alignment horizontal="center" vertical="top" wrapText="1"/>
    </xf>
    <xf numFmtId="0" fontId="50" fillId="0" borderId="0" xfId="2" applyFont="1" applyAlignment="1">
      <alignment horizontal="center"/>
    </xf>
    <xf numFmtId="0" fontId="67" fillId="0" borderId="0" xfId="0"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4312320"/>
        <c:axId val="114313856"/>
      </c:lineChart>
      <c:catAx>
        <c:axId val="114312320"/>
        <c:scaling>
          <c:orientation val="minMax"/>
        </c:scaling>
        <c:delete val="0"/>
        <c:axPos val="b"/>
        <c:numFmt formatCode="General" sourceLinked="1"/>
        <c:majorTickMark val="out"/>
        <c:minorTickMark val="none"/>
        <c:tickLblPos val="nextTo"/>
        <c:crossAx val="114313856"/>
        <c:crosses val="autoZero"/>
        <c:auto val="1"/>
        <c:lblAlgn val="ctr"/>
        <c:lblOffset val="100"/>
        <c:noMultiLvlLbl val="0"/>
      </c:catAx>
      <c:valAx>
        <c:axId val="114313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312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90" zoomScaleSheetLayoutView="90" workbookViewId="0">
      <selection activeCell="C14" sqref="C14"/>
    </sheetView>
  </sheetViews>
  <sheetFormatPr defaultColWidth="9.140625" defaultRowHeight="15.75" x14ac:dyDescent="0.25"/>
  <cols>
    <col min="1" max="1" width="6.140625" style="124" customWidth="1"/>
    <col min="2" max="2" width="53.5703125" style="124" customWidth="1"/>
    <col min="3" max="3" width="91.42578125" style="115" customWidth="1"/>
    <col min="4" max="4" width="12" style="124" customWidth="1"/>
    <col min="5" max="5" width="14.42578125" style="124" customWidth="1"/>
    <col min="6" max="6" width="36.5703125" style="124" customWidth="1"/>
    <col min="7" max="7" width="20" style="124" customWidth="1"/>
    <col min="8" max="8" width="25.5703125" style="124" customWidth="1"/>
    <col min="9" max="9" width="16.42578125" style="124" customWidth="1"/>
    <col min="10" max="16384" width="9.140625" style="124"/>
  </cols>
  <sheetData>
    <row r="1" spans="1:22" s="3" customFormat="1" ht="18.75" customHeight="1" x14ac:dyDescent="0.2">
      <c r="A1" s="112"/>
      <c r="C1" s="113" t="s">
        <v>68</v>
      </c>
    </row>
    <row r="2" spans="1:22" s="3" customFormat="1" ht="18.75" customHeight="1" x14ac:dyDescent="0.25">
      <c r="A2" s="112"/>
      <c r="C2" s="9" t="s">
        <v>10</v>
      </c>
    </row>
    <row r="3" spans="1:22" s="3" customFormat="1" x14ac:dyDescent="0.25">
      <c r="A3" s="114"/>
      <c r="C3" s="9" t="s">
        <v>67</v>
      </c>
    </row>
    <row r="4" spans="1:22" s="3" customFormat="1" ht="18.75" x14ac:dyDescent="0.3">
      <c r="A4" s="114"/>
      <c r="C4" s="115"/>
      <c r="H4" s="2"/>
    </row>
    <row r="5" spans="1:22" s="3" customFormat="1" x14ac:dyDescent="0.25">
      <c r="A5" s="208" t="s">
        <v>512</v>
      </c>
      <c r="B5" s="208"/>
      <c r="C5" s="208"/>
      <c r="D5" s="75"/>
      <c r="E5" s="75"/>
      <c r="F5" s="75"/>
      <c r="G5" s="75"/>
      <c r="H5" s="75"/>
      <c r="I5" s="75"/>
      <c r="J5" s="75"/>
    </row>
    <row r="6" spans="1:22" s="3" customFormat="1" ht="18.75" x14ac:dyDescent="0.3">
      <c r="A6" s="114"/>
      <c r="C6" s="115"/>
      <c r="H6" s="2"/>
    </row>
    <row r="7" spans="1:22" s="3" customFormat="1" ht="18.75" x14ac:dyDescent="0.2">
      <c r="A7" s="212" t="s">
        <v>9</v>
      </c>
      <c r="B7" s="212"/>
      <c r="C7" s="212"/>
      <c r="D7" s="116"/>
      <c r="E7" s="116"/>
      <c r="F7" s="116"/>
      <c r="G7" s="116"/>
      <c r="H7" s="116"/>
      <c r="I7" s="116"/>
      <c r="J7" s="116"/>
      <c r="K7" s="116"/>
      <c r="L7" s="116"/>
      <c r="M7" s="116"/>
      <c r="N7" s="116"/>
      <c r="O7" s="116"/>
      <c r="P7" s="116"/>
      <c r="Q7" s="116"/>
      <c r="R7" s="116"/>
      <c r="S7" s="116"/>
      <c r="T7" s="116"/>
      <c r="U7" s="116"/>
      <c r="V7" s="116"/>
    </row>
    <row r="8" spans="1:22" s="3" customFormat="1" ht="18.75" x14ac:dyDescent="0.2">
      <c r="A8" s="117"/>
      <c r="B8" s="117"/>
      <c r="C8" s="118"/>
      <c r="D8" s="117"/>
      <c r="E8" s="117"/>
      <c r="F8" s="117"/>
      <c r="G8" s="117"/>
      <c r="H8" s="117"/>
      <c r="I8" s="116"/>
      <c r="J8" s="116"/>
      <c r="K8" s="116"/>
      <c r="L8" s="116"/>
      <c r="M8" s="116"/>
      <c r="N8" s="116"/>
      <c r="O8" s="116"/>
      <c r="P8" s="116"/>
      <c r="Q8" s="116"/>
      <c r="R8" s="116"/>
      <c r="S8" s="116"/>
      <c r="T8" s="116"/>
      <c r="U8" s="116"/>
      <c r="V8" s="116"/>
    </row>
    <row r="9" spans="1:22" s="3" customFormat="1" ht="22.5" customHeight="1" x14ac:dyDescent="0.2">
      <c r="A9" s="213" t="s">
        <v>499</v>
      </c>
      <c r="B9" s="213"/>
      <c r="C9" s="213"/>
      <c r="D9" s="119"/>
      <c r="E9" s="119"/>
      <c r="F9" s="119"/>
      <c r="G9" s="119"/>
      <c r="H9" s="119"/>
      <c r="I9" s="116"/>
      <c r="J9" s="116"/>
      <c r="K9" s="116"/>
      <c r="L9" s="116"/>
      <c r="M9" s="116"/>
      <c r="N9" s="116"/>
      <c r="O9" s="116"/>
      <c r="P9" s="116"/>
      <c r="Q9" s="116"/>
      <c r="R9" s="116"/>
      <c r="S9" s="116"/>
      <c r="T9" s="116"/>
      <c r="U9" s="116"/>
      <c r="V9" s="116"/>
    </row>
    <row r="10" spans="1:22" s="3" customFormat="1" ht="18.75" x14ac:dyDescent="0.2">
      <c r="A10" s="209" t="s">
        <v>8</v>
      </c>
      <c r="B10" s="209"/>
      <c r="C10" s="209"/>
      <c r="D10" s="80"/>
      <c r="E10" s="80"/>
      <c r="F10" s="80"/>
      <c r="G10" s="80"/>
      <c r="H10" s="80"/>
      <c r="I10" s="116"/>
      <c r="J10" s="116"/>
      <c r="K10" s="116"/>
      <c r="L10" s="116"/>
      <c r="M10" s="116"/>
      <c r="N10" s="116"/>
      <c r="O10" s="116"/>
      <c r="P10" s="116"/>
      <c r="Q10" s="116"/>
      <c r="R10" s="116"/>
      <c r="S10" s="116"/>
      <c r="T10" s="116"/>
      <c r="U10" s="116"/>
      <c r="V10" s="116"/>
    </row>
    <row r="11" spans="1:22" s="3" customFormat="1" ht="18.75" x14ac:dyDescent="0.2">
      <c r="A11" s="117"/>
      <c r="B11" s="117"/>
      <c r="C11" s="118"/>
      <c r="D11" s="117"/>
      <c r="E11" s="117"/>
      <c r="F11" s="117"/>
      <c r="G11" s="117"/>
      <c r="H11" s="117"/>
      <c r="I11" s="116"/>
      <c r="J11" s="116"/>
      <c r="K11" s="116"/>
      <c r="L11" s="116"/>
      <c r="M11" s="116"/>
      <c r="N11" s="116"/>
      <c r="O11" s="116"/>
      <c r="P11" s="116"/>
      <c r="Q11" s="116"/>
      <c r="R11" s="116"/>
      <c r="S11" s="116"/>
      <c r="T11" s="116"/>
      <c r="U11" s="116"/>
      <c r="V11" s="116"/>
    </row>
    <row r="12" spans="1:22" s="3" customFormat="1" ht="21" customHeight="1" x14ac:dyDescent="0.25">
      <c r="A12" s="368" t="s">
        <v>526</v>
      </c>
      <c r="B12" s="368"/>
      <c r="C12" s="368"/>
      <c r="D12" s="119"/>
      <c r="E12" s="119"/>
      <c r="F12" s="119"/>
      <c r="G12" s="119"/>
      <c r="H12" s="119"/>
      <c r="I12" s="116"/>
      <c r="J12" s="116"/>
      <c r="K12" s="116"/>
      <c r="L12" s="116"/>
      <c r="M12" s="116"/>
      <c r="N12" s="116"/>
      <c r="O12" s="116"/>
      <c r="P12" s="116"/>
      <c r="Q12" s="116"/>
      <c r="R12" s="116"/>
      <c r="S12" s="116"/>
      <c r="T12" s="116"/>
      <c r="U12" s="116"/>
      <c r="V12" s="116"/>
    </row>
    <row r="13" spans="1:22" s="3" customFormat="1" ht="14.25" customHeight="1" x14ac:dyDescent="0.2">
      <c r="A13" s="209" t="s">
        <v>7</v>
      </c>
      <c r="B13" s="209"/>
      <c r="C13" s="209"/>
      <c r="D13" s="80"/>
      <c r="E13" s="80"/>
      <c r="F13" s="80"/>
      <c r="G13" s="80"/>
      <c r="H13" s="80"/>
      <c r="I13" s="116"/>
      <c r="J13" s="116"/>
      <c r="K13" s="116"/>
      <c r="L13" s="116"/>
      <c r="M13" s="116"/>
      <c r="N13" s="116"/>
      <c r="O13" s="116"/>
      <c r="P13" s="116"/>
      <c r="Q13" s="116"/>
      <c r="R13" s="116"/>
      <c r="S13" s="116"/>
      <c r="T13" s="116"/>
      <c r="U13" s="116"/>
      <c r="V13" s="116"/>
    </row>
    <row r="14" spans="1:22" s="3" customFormat="1" ht="15.75" customHeight="1" x14ac:dyDescent="0.2">
      <c r="A14" s="94"/>
      <c r="B14" s="94"/>
      <c r="C14" s="83"/>
      <c r="D14" s="94"/>
      <c r="E14" s="94"/>
      <c r="F14" s="94"/>
      <c r="G14" s="94"/>
      <c r="H14" s="94"/>
      <c r="I14" s="94"/>
      <c r="J14" s="94"/>
      <c r="K14" s="94"/>
      <c r="L14" s="94"/>
      <c r="M14" s="94"/>
      <c r="N14" s="94"/>
      <c r="O14" s="94"/>
      <c r="P14" s="94"/>
      <c r="Q14" s="94"/>
      <c r="R14" s="94"/>
      <c r="S14" s="94"/>
      <c r="T14" s="94"/>
      <c r="U14" s="94"/>
      <c r="V14" s="94"/>
    </row>
    <row r="15" spans="1:22" s="81" customFormat="1" ht="42" customHeight="1" x14ac:dyDescent="0.2">
      <c r="A15" s="214" t="s">
        <v>516</v>
      </c>
      <c r="B15" s="214"/>
      <c r="C15" s="214"/>
      <c r="D15" s="119"/>
      <c r="E15" s="119"/>
      <c r="F15" s="119"/>
      <c r="G15" s="119"/>
      <c r="H15" s="119"/>
      <c r="I15" s="119"/>
      <c r="J15" s="119"/>
      <c r="K15" s="119"/>
      <c r="L15" s="119"/>
      <c r="M15" s="119"/>
      <c r="N15" s="119"/>
      <c r="O15" s="119"/>
      <c r="P15" s="119"/>
      <c r="Q15" s="119"/>
      <c r="R15" s="119"/>
      <c r="S15" s="119"/>
      <c r="T15" s="119"/>
      <c r="U15" s="119"/>
      <c r="V15" s="119"/>
    </row>
    <row r="16" spans="1:22" s="81" customFormat="1" ht="15" customHeight="1" x14ac:dyDescent="0.2">
      <c r="A16" s="209" t="s">
        <v>6</v>
      </c>
      <c r="B16" s="209"/>
      <c r="C16" s="209"/>
      <c r="D16" s="80"/>
      <c r="E16" s="80"/>
      <c r="F16" s="80"/>
      <c r="G16" s="80"/>
      <c r="H16" s="80"/>
      <c r="I16" s="80"/>
      <c r="J16" s="80"/>
      <c r="K16" s="80"/>
      <c r="L16" s="80"/>
      <c r="M16" s="80"/>
      <c r="N16" s="80"/>
      <c r="O16" s="80"/>
      <c r="P16" s="80"/>
      <c r="Q16" s="80"/>
      <c r="R16" s="80"/>
      <c r="S16" s="80"/>
      <c r="T16" s="80"/>
      <c r="U16" s="80"/>
      <c r="V16" s="80"/>
    </row>
    <row r="17" spans="1:22" s="81" customFormat="1" ht="15" customHeight="1" x14ac:dyDescent="0.2">
      <c r="A17" s="94"/>
      <c r="B17" s="94"/>
      <c r="C17" s="83"/>
      <c r="D17" s="94"/>
      <c r="E17" s="94"/>
      <c r="F17" s="94"/>
      <c r="G17" s="94"/>
      <c r="H17" s="94"/>
      <c r="I17" s="94"/>
      <c r="J17" s="94"/>
      <c r="K17" s="94"/>
      <c r="L17" s="94"/>
      <c r="M17" s="94"/>
      <c r="N17" s="94"/>
      <c r="O17" s="94"/>
      <c r="P17" s="94"/>
      <c r="Q17" s="94"/>
      <c r="R17" s="94"/>
      <c r="S17" s="94"/>
    </row>
    <row r="18" spans="1:22" s="81" customFormat="1" ht="15" customHeight="1" x14ac:dyDescent="0.2">
      <c r="A18" s="210" t="s">
        <v>462</v>
      </c>
      <c r="B18" s="211"/>
      <c r="C18" s="211"/>
      <c r="D18" s="120"/>
      <c r="E18" s="120"/>
      <c r="F18" s="120"/>
      <c r="G18" s="120"/>
      <c r="H18" s="120"/>
      <c r="I18" s="120"/>
      <c r="J18" s="120"/>
      <c r="K18" s="120"/>
      <c r="L18" s="120"/>
      <c r="M18" s="120"/>
      <c r="N18" s="120"/>
      <c r="O18" s="120"/>
      <c r="P18" s="120"/>
      <c r="Q18" s="120"/>
      <c r="R18" s="120"/>
      <c r="S18" s="120"/>
      <c r="T18" s="120"/>
      <c r="U18" s="120"/>
      <c r="V18" s="120"/>
    </row>
    <row r="19" spans="1:22" s="81" customFormat="1" ht="15" customHeight="1" x14ac:dyDescent="0.2">
      <c r="A19" s="80"/>
      <c r="B19" s="80"/>
      <c r="C19" s="80"/>
      <c r="D19" s="80"/>
      <c r="E19" s="80"/>
      <c r="F19" s="80"/>
      <c r="G19" s="80"/>
      <c r="H19" s="80"/>
      <c r="I19" s="94"/>
      <c r="J19" s="94"/>
      <c r="K19" s="94"/>
      <c r="L19" s="94"/>
      <c r="M19" s="94"/>
      <c r="N19" s="94"/>
      <c r="O19" s="94"/>
      <c r="P19" s="94"/>
      <c r="Q19" s="94"/>
      <c r="R19" s="94"/>
      <c r="S19" s="94"/>
    </row>
    <row r="20" spans="1:22" s="81" customFormat="1" ht="39.75" customHeight="1" x14ac:dyDescent="0.2">
      <c r="A20" s="121" t="s">
        <v>5</v>
      </c>
      <c r="B20" s="122" t="s">
        <v>66</v>
      </c>
      <c r="C20" s="78" t="s">
        <v>65</v>
      </c>
      <c r="D20" s="80"/>
      <c r="E20" s="80"/>
      <c r="F20" s="80"/>
      <c r="G20" s="80"/>
      <c r="H20" s="80"/>
      <c r="I20" s="94"/>
      <c r="J20" s="94"/>
      <c r="K20" s="94"/>
      <c r="L20" s="94"/>
      <c r="M20" s="94"/>
      <c r="N20" s="94"/>
      <c r="O20" s="94"/>
      <c r="P20" s="94"/>
      <c r="Q20" s="94"/>
      <c r="R20" s="94"/>
      <c r="S20" s="94"/>
    </row>
    <row r="21" spans="1:22" s="81" customFormat="1" ht="16.5" customHeight="1" x14ac:dyDescent="0.2">
      <c r="A21" s="78">
        <v>1</v>
      </c>
      <c r="B21" s="122">
        <v>2</v>
      </c>
      <c r="C21" s="78">
        <v>3</v>
      </c>
      <c r="D21" s="80"/>
      <c r="E21" s="80"/>
      <c r="F21" s="80"/>
      <c r="G21" s="80"/>
      <c r="H21" s="80"/>
      <c r="I21" s="94"/>
      <c r="J21" s="94"/>
      <c r="K21" s="94"/>
      <c r="L21" s="94"/>
      <c r="M21" s="94"/>
      <c r="N21" s="94"/>
      <c r="O21" s="94"/>
      <c r="P21" s="94"/>
      <c r="Q21" s="94"/>
      <c r="R21" s="94"/>
      <c r="S21" s="94"/>
    </row>
    <row r="22" spans="1:22" s="81" customFormat="1" ht="39" customHeight="1" x14ac:dyDescent="0.2">
      <c r="A22" s="5" t="s">
        <v>64</v>
      </c>
      <c r="B22" s="79" t="s">
        <v>317</v>
      </c>
      <c r="C22" s="78" t="s">
        <v>493</v>
      </c>
      <c r="D22" s="80"/>
      <c r="E22" s="80"/>
      <c r="F22" s="80"/>
      <c r="G22" s="80"/>
      <c r="H22" s="80"/>
      <c r="I22" s="94"/>
      <c r="J22" s="94"/>
      <c r="K22" s="94"/>
      <c r="L22" s="94"/>
      <c r="M22" s="94"/>
      <c r="N22" s="94"/>
      <c r="O22" s="94"/>
      <c r="P22" s="94"/>
      <c r="Q22" s="94"/>
      <c r="R22" s="94"/>
      <c r="S22" s="94"/>
    </row>
    <row r="23" spans="1:22" s="81" customFormat="1" ht="78.75" x14ac:dyDescent="0.2">
      <c r="A23" s="5" t="s">
        <v>63</v>
      </c>
      <c r="B23" s="82" t="s">
        <v>490</v>
      </c>
      <c r="C23" s="79" t="s">
        <v>489</v>
      </c>
      <c r="D23" s="80"/>
      <c r="E23" s="80"/>
      <c r="F23" s="80"/>
      <c r="G23" s="80"/>
      <c r="H23" s="80"/>
      <c r="I23" s="94"/>
      <c r="J23" s="94"/>
      <c r="K23" s="94"/>
      <c r="L23" s="94"/>
      <c r="M23" s="94"/>
      <c r="N23" s="94"/>
      <c r="O23" s="94"/>
      <c r="P23" s="94"/>
      <c r="Q23" s="94"/>
      <c r="R23" s="94"/>
      <c r="S23" s="94"/>
    </row>
    <row r="24" spans="1:22" s="81" customFormat="1" ht="22.5" customHeight="1" x14ac:dyDescent="0.2">
      <c r="A24" s="205"/>
      <c r="B24" s="206"/>
      <c r="C24" s="207"/>
      <c r="D24" s="80"/>
      <c r="E24" s="80"/>
      <c r="F24" s="80"/>
      <c r="G24" s="80"/>
      <c r="H24" s="80"/>
      <c r="I24" s="94"/>
      <c r="J24" s="94"/>
      <c r="K24" s="94"/>
      <c r="L24" s="94"/>
      <c r="M24" s="94"/>
      <c r="N24" s="94"/>
      <c r="O24" s="94"/>
      <c r="P24" s="94"/>
      <c r="Q24" s="94"/>
      <c r="R24" s="94"/>
      <c r="S24" s="94"/>
    </row>
    <row r="25" spans="1:22" s="81" customFormat="1" ht="58.5" customHeight="1" x14ac:dyDescent="0.2">
      <c r="A25" s="5" t="s">
        <v>62</v>
      </c>
      <c r="B25" s="73" t="s">
        <v>412</v>
      </c>
      <c r="C25" s="78" t="s">
        <v>499</v>
      </c>
      <c r="D25" s="80"/>
      <c r="E25" s="80"/>
      <c r="F25" s="80"/>
      <c r="G25" s="80"/>
      <c r="H25" s="94"/>
      <c r="I25" s="94"/>
      <c r="J25" s="94"/>
      <c r="K25" s="94"/>
      <c r="L25" s="94"/>
      <c r="M25" s="94"/>
      <c r="N25" s="94"/>
      <c r="O25" s="94"/>
      <c r="P25" s="94"/>
      <c r="Q25" s="94"/>
      <c r="R25" s="94"/>
    </row>
    <row r="26" spans="1:22" s="81" customFormat="1" ht="42.75" customHeight="1" x14ac:dyDescent="0.2">
      <c r="A26" s="5" t="s">
        <v>61</v>
      </c>
      <c r="B26" s="73" t="s">
        <v>74</v>
      </c>
      <c r="C26" s="123" t="s">
        <v>477</v>
      </c>
      <c r="D26" s="80"/>
      <c r="E26" s="80"/>
      <c r="F26" s="80"/>
      <c r="G26" s="80"/>
      <c r="H26" s="94"/>
      <c r="I26" s="94"/>
      <c r="J26" s="94"/>
      <c r="K26" s="94"/>
      <c r="L26" s="94"/>
      <c r="M26" s="94"/>
      <c r="N26" s="94"/>
      <c r="O26" s="94"/>
      <c r="P26" s="94"/>
      <c r="Q26" s="94"/>
      <c r="R26" s="94"/>
    </row>
    <row r="27" spans="1:22" s="81" customFormat="1" ht="51.75" customHeight="1" x14ac:dyDescent="0.2">
      <c r="A27" s="5" t="s">
        <v>59</v>
      </c>
      <c r="B27" s="73" t="s">
        <v>73</v>
      </c>
      <c r="C27" s="190" t="s">
        <v>500</v>
      </c>
      <c r="D27" s="80"/>
      <c r="E27" s="80"/>
      <c r="F27" s="80"/>
      <c r="G27" s="80"/>
      <c r="H27" s="94"/>
      <c r="I27" s="94"/>
      <c r="J27" s="94"/>
      <c r="K27" s="94"/>
      <c r="L27" s="94"/>
      <c r="M27" s="94"/>
      <c r="N27" s="94"/>
      <c r="O27" s="94"/>
      <c r="P27" s="94"/>
      <c r="Q27" s="94"/>
      <c r="R27" s="94"/>
    </row>
    <row r="28" spans="1:22" s="81" customFormat="1" ht="42.75" customHeight="1" x14ac:dyDescent="0.2">
      <c r="A28" s="5" t="s">
        <v>58</v>
      </c>
      <c r="B28" s="73" t="s">
        <v>413</v>
      </c>
      <c r="C28" s="78" t="s">
        <v>478</v>
      </c>
      <c r="D28" s="80"/>
      <c r="E28" s="80"/>
      <c r="F28" s="80"/>
      <c r="G28" s="80"/>
      <c r="H28" s="94"/>
      <c r="I28" s="94"/>
      <c r="J28" s="94"/>
      <c r="K28" s="94"/>
      <c r="L28" s="94"/>
      <c r="M28" s="94"/>
      <c r="N28" s="94"/>
      <c r="O28" s="94"/>
      <c r="P28" s="94"/>
      <c r="Q28" s="94"/>
      <c r="R28" s="94"/>
    </row>
    <row r="29" spans="1:22" s="81" customFormat="1" ht="51.75" customHeight="1" x14ac:dyDescent="0.2">
      <c r="A29" s="5" t="s">
        <v>56</v>
      </c>
      <c r="B29" s="73" t="s">
        <v>414</v>
      </c>
      <c r="C29" s="78" t="s">
        <v>478</v>
      </c>
      <c r="D29" s="80"/>
      <c r="E29" s="80"/>
      <c r="F29" s="80"/>
      <c r="G29" s="80"/>
      <c r="H29" s="94"/>
      <c r="I29" s="94"/>
      <c r="J29" s="94"/>
      <c r="K29" s="94"/>
      <c r="L29" s="94"/>
      <c r="M29" s="94"/>
      <c r="N29" s="94"/>
      <c r="O29" s="94"/>
      <c r="P29" s="94"/>
      <c r="Q29" s="94"/>
      <c r="R29" s="94"/>
    </row>
    <row r="30" spans="1:22" s="81" customFormat="1" ht="51.75" customHeight="1" x14ac:dyDescent="0.2">
      <c r="A30" s="5" t="s">
        <v>54</v>
      </c>
      <c r="B30" s="73" t="s">
        <v>415</v>
      </c>
      <c r="C30" s="78" t="s">
        <v>478</v>
      </c>
      <c r="D30" s="80"/>
      <c r="E30" s="80"/>
      <c r="F30" s="80"/>
      <c r="G30" s="80"/>
      <c r="H30" s="94"/>
      <c r="I30" s="94"/>
      <c r="J30" s="94"/>
      <c r="K30" s="94"/>
      <c r="L30" s="94"/>
      <c r="M30" s="94"/>
      <c r="N30" s="94"/>
      <c r="O30" s="94"/>
      <c r="P30" s="94"/>
      <c r="Q30" s="94"/>
      <c r="R30" s="94"/>
    </row>
    <row r="31" spans="1:22" s="81" customFormat="1" ht="51.75" customHeight="1" x14ac:dyDescent="0.2">
      <c r="A31" s="5" t="s">
        <v>72</v>
      </c>
      <c r="B31" s="73" t="s">
        <v>416</v>
      </c>
      <c r="C31" s="78" t="s">
        <v>478</v>
      </c>
      <c r="D31" s="80"/>
      <c r="E31" s="80"/>
      <c r="F31" s="80"/>
      <c r="G31" s="80"/>
      <c r="H31" s="94"/>
      <c r="I31" s="94"/>
      <c r="J31" s="94"/>
      <c r="K31" s="94"/>
      <c r="L31" s="94"/>
      <c r="M31" s="94"/>
      <c r="N31" s="94"/>
      <c r="O31" s="94"/>
      <c r="P31" s="94"/>
      <c r="Q31" s="94"/>
      <c r="R31" s="94"/>
    </row>
    <row r="32" spans="1:22" s="81" customFormat="1" ht="51.75" customHeight="1" x14ac:dyDescent="0.2">
      <c r="A32" s="5" t="s">
        <v>70</v>
      </c>
      <c r="B32" s="73" t="s">
        <v>417</v>
      </c>
      <c r="C32" s="78" t="s">
        <v>478</v>
      </c>
      <c r="D32" s="80"/>
      <c r="E32" s="80"/>
      <c r="F32" s="80"/>
      <c r="G32" s="80"/>
      <c r="H32" s="94"/>
      <c r="I32" s="94"/>
      <c r="J32" s="94"/>
      <c r="K32" s="94"/>
      <c r="L32" s="94"/>
      <c r="M32" s="94"/>
      <c r="N32" s="94"/>
      <c r="O32" s="94"/>
      <c r="P32" s="94"/>
      <c r="Q32" s="94"/>
      <c r="R32" s="94"/>
    </row>
    <row r="33" spans="1:18" s="81" customFormat="1" ht="101.25" customHeight="1" x14ac:dyDescent="0.2">
      <c r="A33" s="5" t="s">
        <v>69</v>
      </c>
      <c r="B33" s="73" t="s">
        <v>418</v>
      </c>
      <c r="C33" s="78" t="s">
        <v>479</v>
      </c>
      <c r="D33" s="80"/>
      <c r="E33" s="80"/>
      <c r="F33" s="80"/>
      <c r="G33" s="80"/>
      <c r="H33" s="94"/>
      <c r="I33" s="94"/>
      <c r="J33" s="94"/>
      <c r="K33" s="94"/>
      <c r="L33" s="94"/>
      <c r="M33" s="94"/>
      <c r="N33" s="94"/>
      <c r="O33" s="94"/>
      <c r="P33" s="94"/>
      <c r="Q33" s="94"/>
      <c r="R33" s="94"/>
    </row>
    <row r="34" spans="1:18" ht="111" customHeight="1" x14ac:dyDescent="0.25">
      <c r="A34" s="5" t="s">
        <v>432</v>
      </c>
      <c r="B34" s="73" t="s">
        <v>419</v>
      </c>
      <c r="C34" s="78" t="s">
        <v>479</v>
      </c>
      <c r="D34" s="80"/>
    </row>
    <row r="35" spans="1:18" ht="58.5" customHeight="1" x14ac:dyDescent="0.25">
      <c r="A35" s="5" t="s">
        <v>422</v>
      </c>
      <c r="B35" s="73" t="s">
        <v>71</v>
      </c>
      <c r="C35" s="78" t="s">
        <v>478</v>
      </c>
      <c r="D35" s="80"/>
    </row>
    <row r="36" spans="1:18" ht="51.75" customHeight="1" x14ac:dyDescent="0.25">
      <c r="A36" s="5" t="s">
        <v>433</v>
      </c>
      <c r="B36" s="73" t="s">
        <v>420</v>
      </c>
      <c r="C36" s="78" t="s">
        <v>478</v>
      </c>
      <c r="D36" s="80"/>
    </row>
    <row r="37" spans="1:18" ht="43.5" customHeight="1" x14ac:dyDescent="0.25">
      <c r="A37" s="5" t="s">
        <v>423</v>
      </c>
      <c r="B37" s="73" t="s">
        <v>421</v>
      </c>
      <c r="C37" s="78" t="s">
        <v>479</v>
      </c>
    </row>
    <row r="38" spans="1:18" ht="43.5" customHeight="1" x14ac:dyDescent="0.25">
      <c r="A38" s="5" t="s">
        <v>434</v>
      </c>
      <c r="B38" s="73" t="s">
        <v>229</v>
      </c>
      <c r="C38" s="78" t="s">
        <v>478</v>
      </c>
    </row>
    <row r="39" spans="1:18" ht="23.25" customHeight="1" x14ac:dyDescent="0.25">
      <c r="A39" s="205"/>
      <c r="B39" s="206"/>
      <c r="C39" s="207"/>
    </row>
    <row r="40" spans="1:18" ht="87.6" customHeight="1" x14ac:dyDescent="0.25">
      <c r="A40" s="5" t="s">
        <v>424</v>
      </c>
      <c r="B40" s="73" t="s">
        <v>473</v>
      </c>
      <c r="C40" s="202" t="s">
        <v>517</v>
      </c>
    </row>
    <row r="41" spans="1:18" ht="105.75" customHeight="1" x14ac:dyDescent="0.25">
      <c r="A41" s="5" t="s">
        <v>435</v>
      </c>
      <c r="B41" s="73" t="s">
        <v>457</v>
      </c>
      <c r="C41" s="125" t="s">
        <v>479</v>
      </c>
    </row>
    <row r="42" spans="1:18" ht="83.25" customHeight="1" x14ac:dyDescent="0.25">
      <c r="A42" s="5" t="s">
        <v>425</v>
      </c>
      <c r="B42" s="73" t="s">
        <v>472</v>
      </c>
      <c r="C42" s="125" t="s">
        <v>479</v>
      </c>
    </row>
    <row r="43" spans="1:18" ht="186" customHeight="1" x14ac:dyDescent="0.25">
      <c r="A43" s="5" t="s">
        <v>438</v>
      </c>
      <c r="B43" s="73" t="s">
        <v>439</v>
      </c>
      <c r="C43" s="125" t="s">
        <v>478</v>
      </c>
    </row>
    <row r="44" spans="1:18" ht="111" customHeight="1" x14ac:dyDescent="0.25">
      <c r="A44" s="5" t="s">
        <v>426</v>
      </c>
      <c r="B44" s="73" t="s">
        <v>463</v>
      </c>
      <c r="C44" s="125" t="s">
        <v>478</v>
      </c>
    </row>
    <row r="45" spans="1:18" ht="120" customHeight="1" x14ac:dyDescent="0.25">
      <c r="A45" s="5" t="s">
        <v>458</v>
      </c>
      <c r="B45" s="73" t="s">
        <v>464</v>
      </c>
      <c r="C45" s="125" t="s">
        <v>478</v>
      </c>
    </row>
    <row r="46" spans="1:18" ht="101.25" customHeight="1" x14ac:dyDescent="0.25">
      <c r="A46" s="5" t="s">
        <v>427</v>
      </c>
      <c r="B46" s="73" t="s">
        <v>465</v>
      </c>
      <c r="C46" s="125" t="s">
        <v>478</v>
      </c>
    </row>
    <row r="47" spans="1:18" ht="18.75" customHeight="1" x14ac:dyDescent="0.25">
      <c r="A47" s="205"/>
      <c r="B47" s="206"/>
      <c r="C47" s="207"/>
    </row>
    <row r="48" spans="1:18" ht="75.75" customHeight="1" x14ac:dyDescent="0.25">
      <c r="A48" s="5" t="s">
        <v>459</v>
      </c>
      <c r="B48" s="73" t="s">
        <v>488</v>
      </c>
      <c r="C48" s="192">
        <f>C49</f>
        <v>3.4173083999999999E-2</v>
      </c>
    </row>
    <row r="49" spans="1:3" ht="71.25" customHeight="1" x14ac:dyDescent="0.25">
      <c r="A49" s="5" t="s">
        <v>428</v>
      </c>
      <c r="B49" s="73" t="s">
        <v>492</v>
      </c>
      <c r="C49" s="192">
        <f>0.02847757*1.2</f>
        <v>3.4173083999999999E-2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D20" zoomScale="60" workbookViewId="0">
      <selection activeCell="I22" sqref="I22"/>
    </sheetView>
  </sheetViews>
  <sheetFormatPr defaultColWidth="9.140625" defaultRowHeight="15" x14ac:dyDescent="0.25"/>
  <cols>
    <col min="1" max="1" width="7.42578125" style="124" customWidth="1"/>
    <col min="2" max="2" width="51.5703125" style="186" customWidth="1"/>
    <col min="3" max="3" width="31.140625" style="124" customWidth="1"/>
    <col min="4" max="4" width="25" style="124" customWidth="1"/>
    <col min="5" max="5" width="50" style="124" customWidth="1"/>
    <col min="6" max="6" width="57" style="124" customWidth="1"/>
    <col min="7" max="7" width="80.1406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62.7109375" style="124" customWidth="1"/>
    <col min="18" max="18" width="27" style="124" customWidth="1"/>
    <col min="19" max="19" width="43" style="124" customWidth="1"/>
    <col min="20" max="16384" width="9.140625" style="124"/>
  </cols>
  <sheetData>
    <row r="1" spans="1:28" s="3" customFormat="1" ht="18.75" customHeight="1" x14ac:dyDescent="0.2">
      <c r="A1" s="112"/>
      <c r="B1" s="185"/>
      <c r="S1" s="7" t="s">
        <v>68</v>
      </c>
    </row>
    <row r="2" spans="1:28" s="3" customFormat="1" ht="18.75" customHeight="1" x14ac:dyDescent="0.3">
      <c r="A2" s="112"/>
      <c r="B2" s="185"/>
      <c r="S2" s="2" t="s">
        <v>10</v>
      </c>
    </row>
    <row r="3" spans="1:28" s="3" customFormat="1" ht="18.75" x14ac:dyDescent="0.3">
      <c r="B3" s="185"/>
      <c r="S3" s="2" t="s">
        <v>67</v>
      </c>
    </row>
    <row r="4" spans="1:28" s="3" customFormat="1" ht="18.75" customHeight="1" x14ac:dyDescent="0.2">
      <c r="A4" s="208" t="s">
        <v>512</v>
      </c>
      <c r="B4" s="208"/>
      <c r="C4" s="208"/>
      <c r="D4" s="208"/>
      <c r="E4" s="208"/>
      <c r="F4" s="208"/>
      <c r="G4" s="208"/>
      <c r="H4" s="208"/>
      <c r="I4" s="208"/>
      <c r="J4" s="208"/>
      <c r="K4" s="208"/>
      <c r="L4" s="208"/>
      <c r="M4" s="208"/>
      <c r="N4" s="208"/>
      <c r="O4" s="208"/>
      <c r="P4" s="208"/>
      <c r="Q4" s="208"/>
      <c r="R4" s="208"/>
      <c r="S4" s="208"/>
    </row>
    <row r="5" spans="1:28" s="3" customFormat="1" ht="15.75" x14ac:dyDescent="0.2">
      <c r="A5" s="114"/>
      <c r="B5" s="185"/>
    </row>
    <row r="6" spans="1:28" s="3" customFormat="1" ht="18.75" x14ac:dyDescent="0.2">
      <c r="A6" s="212" t="s">
        <v>9</v>
      </c>
      <c r="B6" s="212"/>
      <c r="C6" s="212"/>
      <c r="D6" s="212"/>
      <c r="E6" s="212"/>
      <c r="F6" s="212"/>
      <c r="G6" s="212"/>
      <c r="H6" s="212"/>
      <c r="I6" s="212"/>
      <c r="J6" s="212"/>
      <c r="K6" s="212"/>
      <c r="L6" s="212"/>
      <c r="M6" s="212"/>
      <c r="N6" s="212"/>
      <c r="O6" s="212"/>
      <c r="P6" s="212"/>
      <c r="Q6" s="212"/>
      <c r="R6" s="212"/>
      <c r="S6" s="212"/>
      <c r="T6" s="116"/>
      <c r="U6" s="116"/>
      <c r="V6" s="116"/>
      <c r="W6" s="116"/>
      <c r="X6" s="116"/>
      <c r="Y6" s="116"/>
      <c r="Z6" s="116"/>
      <c r="AA6" s="116"/>
      <c r="AB6" s="116"/>
    </row>
    <row r="7" spans="1:28" s="3" customFormat="1" ht="18.75" x14ac:dyDescent="0.2">
      <c r="A7" s="212"/>
      <c r="B7" s="212"/>
      <c r="C7" s="212"/>
      <c r="D7" s="212"/>
      <c r="E7" s="212"/>
      <c r="F7" s="212"/>
      <c r="G7" s="212"/>
      <c r="H7" s="212"/>
      <c r="I7" s="212"/>
      <c r="J7" s="212"/>
      <c r="K7" s="212"/>
      <c r="L7" s="212"/>
      <c r="M7" s="212"/>
      <c r="N7" s="212"/>
      <c r="O7" s="212"/>
      <c r="P7" s="212"/>
      <c r="Q7" s="212"/>
      <c r="R7" s="212"/>
      <c r="S7" s="212"/>
      <c r="T7" s="116"/>
      <c r="U7" s="116"/>
      <c r="V7" s="116"/>
      <c r="W7" s="116"/>
      <c r="X7" s="116"/>
      <c r="Y7" s="116"/>
      <c r="Z7" s="116"/>
      <c r="AA7" s="116"/>
      <c r="AB7" s="116"/>
    </row>
    <row r="8" spans="1:28" s="3" customFormat="1" ht="18.75" x14ac:dyDescent="0.2">
      <c r="A8" s="216" t="str">
        <f>'1. паспорт местоположение'!A9:C9</f>
        <v>Филиал ГУП СК «Ставэлектросеть» г. Новоалександровск участок с. Красногвардейское</v>
      </c>
      <c r="B8" s="216"/>
      <c r="C8" s="216"/>
      <c r="D8" s="216"/>
      <c r="E8" s="216"/>
      <c r="F8" s="216"/>
      <c r="G8" s="216"/>
      <c r="H8" s="216"/>
      <c r="I8" s="216"/>
      <c r="J8" s="216"/>
      <c r="K8" s="216"/>
      <c r="L8" s="216"/>
      <c r="M8" s="216"/>
      <c r="N8" s="216"/>
      <c r="O8" s="216"/>
      <c r="P8" s="216"/>
      <c r="Q8" s="216"/>
      <c r="R8" s="216"/>
      <c r="S8" s="216"/>
      <c r="T8" s="116"/>
      <c r="U8" s="116"/>
      <c r="V8" s="116"/>
      <c r="W8" s="116"/>
      <c r="X8" s="116"/>
      <c r="Y8" s="116"/>
      <c r="Z8" s="116"/>
      <c r="AA8" s="116"/>
      <c r="AB8" s="116"/>
    </row>
    <row r="9" spans="1:28" s="3" customFormat="1" ht="18.75" x14ac:dyDescent="0.2">
      <c r="A9" s="209" t="s">
        <v>8</v>
      </c>
      <c r="B9" s="209"/>
      <c r="C9" s="209"/>
      <c r="D9" s="209"/>
      <c r="E9" s="209"/>
      <c r="F9" s="209"/>
      <c r="G9" s="209"/>
      <c r="H9" s="209"/>
      <c r="I9" s="209"/>
      <c r="J9" s="209"/>
      <c r="K9" s="209"/>
      <c r="L9" s="209"/>
      <c r="M9" s="209"/>
      <c r="N9" s="209"/>
      <c r="O9" s="209"/>
      <c r="P9" s="209"/>
      <c r="Q9" s="209"/>
      <c r="R9" s="209"/>
      <c r="S9" s="209"/>
      <c r="T9" s="116"/>
      <c r="U9" s="116"/>
      <c r="V9" s="116"/>
      <c r="W9" s="116"/>
      <c r="X9" s="116"/>
      <c r="Y9" s="116"/>
      <c r="Z9" s="116"/>
      <c r="AA9" s="116"/>
      <c r="AB9" s="116"/>
    </row>
    <row r="10" spans="1:28" s="3" customFormat="1" ht="18.75" x14ac:dyDescent="0.2">
      <c r="A10" s="212"/>
      <c r="B10" s="212"/>
      <c r="C10" s="212"/>
      <c r="D10" s="212"/>
      <c r="E10" s="212"/>
      <c r="F10" s="212"/>
      <c r="G10" s="212"/>
      <c r="H10" s="212"/>
      <c r="I10" s="212"/>
      <c r="J10" s="212"/>
      <c r="K10" s="212"/>
      <c r="L10" s="212"/>
      <c r="M10" s="212"/>
      <c r="N10" s="212"/>
      <c r="O10" s="212"/>
      <c r="P10" s="212"/>
      <c r="Q10" s="212"/>
      <c r="R10" s="212"/>
      <c r="S10" s="212"/>
      <c r="T10" s="116"/>
      <c r="U10" s="116"/>
      <c r="V10" s="116"/>
      <c r="W10" s="116"/>
      <c r="X10" s="116"/>
      <c r="Y10" s="116"/>
      <c r="Z10" s="116"/>
      <c r="AA10" s="116"/>
      <c r="AB10" s="116"/>
    </row>
    <row r="11" spans="1:28" s="3" customFormat="1" ht="18.75" x14ac:dyDescent="0.2">
      <c r="A11" s="220" t="str">
        <f>'1. паспорт местоположение'!A12:C12</f>
        <v>О_СТР150012</v>
      </c>
      <c r="B11" s="220"/>
      <c r="C11" s="220"/>
      <c r="D11" s="220"/>
      <c r="E11" s="220"/>
      <c r="F11" s="220"/>
      <c r="G11" s="220"/>
      <c r="H11" s="220"/>
      <c r="I11" s="220"/>
      <c r="J11" s="220"/>
      <c r="K11" s="220"/>
      <c r="L11" s="220"/>
      <c r="M11" s="220"/>
      <c r="N11" s="220"/>
      <c r="O11" s="220"/>
      <c r="P11" s="220"/>
      <c r="Q11" s="220"/>
      <c r="R11" s="220"/>
      <c r="S11" s="220"/>
      <c r="T11" s="116"/>
      <c r="U11" s="116"/>
      <c r="V11" s="116"/>
      <c r="W11" s="116"/>
      <c r="X11" s="116"/>
      <c r="Y11" s="116"/>
      <c r="Z11" s="116"/>
      <c r="AA11" s="116"/>
      <c r="AB11" s="116"/>
    </row>
    <row r="12" spans="1:28" s="3"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6"/>
      <c r="U12" s="116"/>
      <c r="V12" s="116"/>
      <c r="W12" s="116"/>
      <c r="X12" s="116"/>
      <c r="Y12" s="116"/>
      <c r="Z12" s="116"/>
      <c r="AA12" s="116"/>
      <c r="AB12" s="116"/>
    </row>
    <row r="13" spans="1:28" s="3"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4"/>
      <c r="U13" s="94"/>
      <c r="V13" s="94"/>
      <c r="W13" s="94"/>
      <c r="X13" s="94"/>
      <c r="Y13" s="94"/>
      <c r="Z13" s="94"/>
      <c r="AA13" s="94"/>
      <c r="AB13" s="94"/>
    </row>
    <row r="14" spans="1:28" s="81" customFormat="1" ht="15.75" x14ac:dyDescent="0.2">
      <c r="A14" s="213" t="str">
        <f>'1. паспорт местоположение'!A15:C15</f>
        <v xml:space="preserve">СТРОИТЕЛЬСТВО ВЛ-0,4 КВ Ф-1  ЗТП-19/125  
 (ТУ  № 4/2025/НА/КГ от 03.04.2025г., ЗАЯВИТЕЛЬ ИП Петров В. А.)
</v>
      </c>
      <c r="B14" s="213"/>
      <c r="C14" s="213"/>
      <c r="D14" s="213"/>
      <c r="E14" s="213"/>
      <c r="F14" s="213"/>
      <c r="G14" s="213"/>
      <c r="H14" s="213"/>
      <c r="I14" s="213"/>
      <c r="J14" s="213"/>
      <c r="K14" s="213"/>
      <c r="L14" s="213"/>
      <c r="M14" s="213"/>
      <c r="N14" s="213"/>
      <c r="O14" s="213"/>
      <c r="P14" s="213"/>
      <c r="Q14" s="213"/>
      <c r="R14" s="213"/>
      <c r="S14" s="213"/>
      <c r="T14" s="119"/>
      <c r="U14" s="119"/>
      <c r="V14" s="119"/>
      <c r="W14" s="119"/>
      <c r="X14" s="119"/>
      <c r="Y14" s="119"/>
      <c r="Z14" s="119"/>
      <c r="AA14" s="119"/>
      <c r="AB14" s="119"/>
    </row>
    <row r="15" spans="1:28" s="81"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80"/>
      <c r="U15" s="80"/>
      <c r="V15" s="80"/>
      <c r="W15" s="80"/>
      <c r="X15" s="80"/>
      <c r="Y15" s="80"/>
      <c r="Z15" s="80"/>
      <c r="AA15" s="80"/>
      <c r="AB15" s="80"/>
    </row>
    <row r="16" spans="1:28" s="81"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94"/>
      <c r="U16" s="94"/>
      <c r="V16" s="94"/>
      <c r="W16" s="94"/>
      <c r="X16" s="94"/>
      <c r="Y16" s="94"/>
    </row>
    <row r="17" spans="1:28" s="81" customFormat="1" ht="45.75" customHeight="1" x14ac:dyDescent="0.2">
      <c r="A17" s="210" t="s">
        <v>437</v>
      </c>
      <c r="B17" s="210"/>
      <c r="C17" s="210"/>
      <c r="D17" s="210"/>
      <c r="E17" s="210"/>
      <c r="F17" s="210"/>
      <c r="G17" s="210"/>
      <c r="H17" s="210"/>
      <c r="I17" s="210"/>
      <c r="J17" s="210"/>
      <c r="K17" s="210"/>
      <c r="L17" s="210"/>
      <c r="M17" s="210"/>
      <c r="N17" s="210"/>
      <c r="O17" s="210"/>
      <c r="P17" s="210"/>
      <c r="Q17" s="210"/>
      <c r="R17" s="210"/>
      <c r="S17" s="210"/>
      <c r="T17" s="120"/>
      <c r="U17" s="120"/>
      <c r="V17" s="120"/>
      <c r="W17" s="120"/>
      <c r="X17" s="120"/>
      <c r="Y17" s="120"/>
      <c r="Z17" s="120"/>
      <c r="AA17" s="120"/>
      <c r="AB17" s="120"/>
    </row>
    <row r="18" spans="1:28" s="81"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94"/>
      <c r="U18" s="94"/>
      <c r="V18" s="94"/>
      <c r="W18" s="94"/>
      <c r="X18" s="94"/>
      <c r="Y18" s="94"/>
    </row>
    <row r="19" spans="1:28" s="81" customFormat="1" ht="54" customHeight="1" x14ac:dyDescent="0.2">
      <c r="A19" s="215" t="s">
        <v>5</v>
      </c>
      <c r="B19" s="215" t="s">
        <v>99</v>
      </c>
      <c r="C19" s="217" t="s">
        <v>334</v>
      </c>
      <c r="D19" s="215" t="s">
        <v>333</v>
      </c>
      <c r="E19" s="215" t="s">
        <v>98</v>
      </c>
      <c r="F19" s="215" t="s">
        <v>97</v>
      </c>
      <c r="G19" s="215" t="s">
        <v>329</v>
      </c>
      <c r="H19" s="215" t="s">
        <v>96</v>
      </c>
      <c r="I19" s="215" t="s">
        <v>95</v>
      </c>
      <c r="J19" s="215" t="s">
        <v>94</v>
      </c>
      <c r="K19" s="215" t="s">
        <v>93</v>
      </c>
      <c r="L19" s="215" t="s">
        <v>92</v>
      </c>
      <c r="M19" s="215" t="s">
        <v>91</v>
      </c>
      <c r="N19" s="215" t="s">
        <v>90</v>
      </c>
      <c r="O19" s="215" t="s">
        <v>89</v>
      </c>
      <c r="P19" s="215" t="s">
        <v>88</v>
      </c>
      <c r="Q19" s="215" t="s">
        <v>332</v>
      </c>
      <c r="R19" s="215"/>
      <c r="S19" s="219" t="s">
        <v>431</v>
      </c>
      <c r="T19" s="94"/>
      <c r="U19" s="94"/>
      <c r="V19" s="94"/>
      <c r="W19" s="94"/>
      <c r="X19" s="94"/>
      <c r="Y19" s="94"/>
    </row>
    <row r="20" spans="1:28" s="81" customFormat="1" ht="195" customHeight="1" x14ac:dyDescent="0.2">
      <c r="A20" s="215"/>
      <c r="B20" s="215"/>
      <c r="C20" s="218"/>
      <c r="D20" s="215"/>
      <c r="E20" s="215"/>
      <c r="F20" s="215"/>
      <c r="G20" s="215"/>
      <c r="H20" s="215"/>
      <c r="I20" s="215"/>
      <c r="J20" s="215"/>
      <c r="K20" s="215"/>
      <c r="L20" s="215"/>
      <c r="M20" s="215"/>
      <c r="N20" s="215"/>
      <c r="O20" s="215"/>
      <c r="P20" s="215"/>
      <c r="Q20" s="126" t="s">
        <v>330</v>
      </c>
      <c r="R20" s="8" t="s">
        <v>331</v>
      </c>
      <c r="S20" s="219"/>
      <c r="T20" s="94"/>
      <c r="U20" s="94"/>
      <c r="V20" s="94"/>
      <c r="W20" s="94"/>
      <c r="X20" s="94"/>
      <c r="Y20" s="94"/>
    </row>
    <row r="21" spans="1:28" s="81" customFormat="1" ht="18.75"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27">
        <v>16</v>
      </c>
      <c r="Q21" s="126">
        <v>17</v>
      </c>
      <c r="R21" s="127">
        <v>18</v>
      </c>
      <c r="S21" s="126">
        <v>19</v>
      </c>
      <c r="T21" s="94"/>
      <c r="U21" s="94"/>
      <c r="V21" s="94"/>
      <c r="W21" s="94"/>
      <c r="X21" s="94"/>
      <c r="Y21" s="94"/>
    </row>
    <row r="22" spans="1:28" s="128" customFormat="1" ht="70.5" customHeight="1" x14ac:dyDescent="0.25">
      <c r="A22" s="126"/>
      <c r="B22" s="191"/>
      <c r="C22" s="127"/>
      <c r="D22" s="127" t="s">
        <v>480</v>
      </c>
      <c r="E22" s="127" t="s">
        <v>501</v>
      </c>
      <c r="F22" s="193" t="s">
        <v>505</v>
      </c>
      <c r="G22" s="194" t="s">
        <v>525</v>
      </c>
      <c r="H22" s="195">
        <v>0.14000000000000001</v>
      </c>
      <c r="I22" s="195">
        <v>0</v>
      </c>
      <c r="J22" s="195">
        <v>0.14000000000000001</v>
      </c>
      <c r="K22" s="195">
        <v>0.4</v>
      </c>
      <c r="L22" s="195" t="s">
        <v>506</v>
      </c>
      <c r="M22" s="195">
        <v>0</v>
      </c>
      <c r="N22" s="195">
        <v>0</v>
      </c>
      <c r="O22" s="195">
        <v>0</v>
      </c>
      <c r="P22" s="195">
        <v>0</v>
      </c>
      <c r="Q22" s="195" t="s">
        <v>518</v>
      </c>
      <c r="R22" s="196"/>
      <c r="S22" s="201">
        <f>2847757/1000000</f>
        <v>2.8477570000000001</v>
      </c>
      <c r="T22" s="94"/>
      <c r="U22" s="94"/>
      <c r="V22" s="94"/>
      <c r="W22" s="94"/>
      <c r="X22" s="94"/>
      <c r="Y22" s="94"/>
    </row>
    <row r="23" spans="1:28" ht="20.25" customHeight="1" x14ac:dyDescent="0.25">
      <c r="A23" s="129"/>
      <c r="B23" s="127" t="s">
        <v>327</v>
      </c>
      <c r="C23" s="127"/>
      <c r="D23" s="127"/>
      <c r="E23" s="129" t="s">
        <v>328</v>
      </c>
      <c r="F23" s="129" t="s">
        <v>328</v>
      </c>
      <c r="G23" s="129" t="s">
        <v>328</v>
      </c>
      <c r="H23" s="129"/>
      <c r="I23" s="129"/>
      <c r="J23" s="129"/>
      <c r="K23" s="129"/>
      <c r="L23" s="129"/>
      <c r="M23" s="129"/>
      <c r="N23" s="129"/>
      <c r="O23" s="129"/>
      <c r="P23" s="129"/>
      <c r="Q23" s="130"/>
      <c r="R23" s="131"/>
      <c r="S23" s="131"/>
    </row>
    <row r="24" spans="1:28" x14ac:dyDescent="0.25">
      <c r="F24" s="124" t="s">
        <v>504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4"/>
  <sheetViews>
    <sheetView view="pageBreakPreview" topLeftCell="A23" zoomScale="80" zoomScaleNormal="60" zoomScaleSheetLayoutView="80" workbookViewId="0">
      <selection activeCell="A9" sqref="A9:T9"/>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7" t="s">
        <v>68</v>
      </c>
    </row>
    <row r="3" spans="1:20" s="3" customFormat="1" ht="18.75" customHeight="1" x14ac:dyDescent="0.3">
      <c r="A3" s="112"/>
      <c r="T3" s="2" t="s">
        <v>10</v>
      </c>
    </row>
    <row r="4" spans="1:20" s="3" customFormat="1" ht="18.75" customHeight="1" x14ac:dyDescent="0.3">
      <c r="A4" s="112"/>
      <c r="T4" s="2" t="s">
        <v>67</v>
      </c>
    </row>
    <row r="5" spans="1:20" s="3" customFormat="1" ht="18.75" customHeight="1" x14ac:dyDescent="0.3">
      <c r="A5" s="112"/>
      <c r="T5" s="2"/>
    </row>
    <row r="6" spans="1:20" s="3" customFormat="1" x14ac:dyDescent="0.2">
      <c r="A6" s="208" t="s">
        <v>512</v>
      </c>
      <c r="B6" s="208"/>
      <c r="C6" s="208"/>
      <c r="D6" s="208"/>
      <c r="E6" s="208"/>
      <c r="F6" s="208"/>
      <c r="G6" s="208"/>
      <c r="H6" s="208"/>
      <c r="I6" s="208"/>
      <c r="J6" s="208"/>
      <c r="K6" s="208"/>
      <c r="L6" s="208"/>
      <c r="M6" s="208"/>
      <c r="N6" s="208"/>
      <c r="O6" s="208"/>
      <c r="P6" s="208"/>
      <c r="Q6" s="208"/>
      <c r="R6" s="208"/>
      <c r="S6" s="208"/>
      <c r="T6" s="208"/>
    </row>
    <row r="7" spans="1:20" s="3" customFormat="1" x14ac:dyDescent="0.2">
      <c r="A7" s="114"/>
    </row>
    <row r="8" spans="1:20" s="3"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3"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3" customFormat="1" ht="18.75" customHeight="1" x14ac:dyDescent="0.2">
      <c r="A10" s="216" t="str">
        <f>'2. паспорт  ТП'!A8:S8</f>
        <v>Филиал ГУП СК «Ставэлектросеть» г. Новоалександровск участок с. Красногвардейское</v>
      </c>
      <c r="B10" s="216"/>
      <c r="C10" s="216"/>
      <c r="D10" s="216"/>
      <c r="E10" s="216"/>
      <c r="F10" s="216"/>
      <c r="G10" s="216"/>
      <c r="H10" s="216"/>
      <c r="I10" s="216"/>
      <c r="J10" s="216"/>
      <c r="K10" s="216"/>
      <c r="L10" s="216"/>
      <c r="M10" s="216"/>
      <c r="N10" s="216"/>
      <c r="O10" s="216"/>
      <c r="P10" s="216"/>
      <c r="Q10" s="216"/>
      <c r="R10" s="216"/>
      <c r="S10" s="216"/>
      <c r="T10" s="216"/>
    </row>
    <row r="11" spans="1:20" s="3"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3"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3" customFormat="1" ht="18.75" customHeight="1" x14ac:dyDescent="0.2">
      <c r="A13" s="220" t="str">
        <f>'1. паспорт местоположение'!A12:C12</f>
        <v>О_СТР150012</v>
      </c>
      <c r="B13" s="220"/>
      <c r="C13" s="220"/>
      <c r="D13" s="220"/>
      <c r="E13" s="220"/>
      <c r="F13" s="220"/>
      <c r="G13" s="220"/>
      <c r="H13" s="220"/>
      <c r="I13" s="220"/>
      <c r="J13" s="220"/>
      <c r="K13" s="220"/>
      <c r="L13" s="220"/>
      <c r="M13" s="220"/>
      <c r="N13" s="220"/>
      <c r="O13" s="220"/>
      <c r="P13" s="220"/>
      <c r="Q13" s="220"/>
      <c r="R13" s="220"/>
      <c r="S13" s="220"/>
      <c r="T13" s="220"/>
    </row>
    <row r="14" spans="1:20" s="3"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3"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81" customFormat="1" x14ac:dyDescent="0.2">
      <c r="A16" s="213" t="str">
        <f>'1. паспорт местоположение'!A15:C15</f>
        <v xml:space="preserve">СТРОИТЕЛЬСТВО ВЛ-0,4 КВ Ф-1  ЗТП-19/125  
 (ТУ  № 4/2025/НА/КГ от 03.04.2025г., ЗАЯВИТЕЛЬ ИП Петров В. А.)
</v>
      </c>
      <c r="B16" s="213"/>
      <c r="C16" s="213"/>
      <c r="D16" s="213"/>
      <c r="E16" s="213"/>
      <c r="F16" s="213"/>
      <c r="G16" s="213"/>
      <c r="H16" s="213"/>
      <c r="I16" s="213"/>
      <c r="J16" s="213"/>
      <c r="K16" s="213"/>
      <c r="L16" s="213"/>
      <c r="M16" s="213"/>
      <c r="N16" s="213"/>
      <c r="O16" s="213"/>
      <c r="P16" s="213"/>
      <c r="Q16" s="213"/>
      <c r="R16" s="213"/>
      <c r="S16" s="213"/>
      <c r="T16" s="213"/>
    </row>
    <row r="17" spans="1:20" s="81"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81"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81" customFormat="1" ht="15" customHeight="1" x14ac:dyDescent="0.2">
      <c r="A19" s="211" t="s">
        <v>441</v>
      </c>
      <c r="B19" s="211"/>
      <c r="C19" s="211"/>
      <c r="D19" s="211"/>
      <c r="E19" s="211"/>
      <c r="F19" s="211"/>
      <c r="G19" s="211"/>
      <c r="H19" s="211"/>
      <c r="I19" s="211"/>
      <c r="J19" s="211"/>
      <c r="K19" s="211"/>
      <c r="L19" s="211"/>
      <c r="M19" s="211"/>
      <c r="N19" s="211"/>
      <c r="O19" s="211"/>
      <c r="P19" s="211"/>
      <c r="Q19" s="211"/>
      <c r="R19" s="211"/>
      <c r="S19" s="211"/>
      <c r="T19" s="211"/>
    </row>
    <row r="20" spans="1:20" s="133"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20" ht="46.5" customHeight="1" x14ac:dyDescent="0.25">
      <c r="A21" s="230" t="s">
        <v>5</v>
      </c>
      <c r="B21" s="223" t="s">
        <v>219</v>
      </c>
      <c r="C21" s="224"/>
      <c r="D21" s="227" t="s">
        <v>111</v>
      </c>
      <c r="E21" s="223" t="s">
        <v>470</v>
      </c>
      <c r="F21" s="224"/>
      <c r="G21" s="223" t="s">
        <v>239</v>
      </c>
      <c r="H21" s="224"/>
      <c r="I21" s="223" t="s">
        <v>110</v>
      </c>
      <c r="J21" s="224"/>
      <c r="K21" s="227" t="s">
        <v>109</v>
      </c>
      <c r="L21" s="223" t="s">
        <v>108</v>
      </c>
      <c r="M21" s="224"/>
      <c r="N21" s="223" t="s">
        <v>466</v>
      </c>
      <c r="O21" s="224"/>
      <c r="P21" s="227" t="s">
        <v>107</v>
      </c>
      <c r="Q21" s="233" t="s">
        <v>106</v>
      </c>
      <c r="R21" s="234"/>
      <c r="S21" s="233" t="s">
        <v>105</v>
      </c>
      <c r="T21" s="235"/>
    </row>
    <row r="22" spans="1:20" ht="204.75" customHeight="1" x14ac:dyDescent="0.25">
      <c r="A22" s="231"/>
      <c r="B22" s="225"/>
      <c r="C22" s="226"/>
      <c r="D22" s="229"/>
      <c r="E22" s="225"/>
      <c r="F22" s="226"/>
      <c r="G22" s="225"/>
      <c r="H22" s="226"/>
      <c r="I22" s="225"/>
      <c r="J22" s="226"/>
      <c r="K22" s="228"/>
      <c r="L22" s="225"/>
      <c r="M22" s="226"/>
      <c r="N22" s="225"/>
      <c r="O22" s="226"/>
      <c r="P22" s="228"/>
      <c r="Q22" s="74" t="s">
        <v>104</v>
      </c>
      <c r="R22" s="74" t="s">
        <v>440</v>
      </c>
      <c r="S22" s="74" t="s">
        <v>103</v>
      </c>
      <c r="T22" s="74" t="s">
        <v>102</v>
      </c>
    </row>
    <row r="23" spans="1:20" ht="51.75" customHeight="1" x14ac:dyDescent="0.25">
      <c r="A23" s="232"/>
      <c r="B23" s="74" t="s">
        <v>100</v>
      </c>
      <c r="C23" s="74" t="s">
        <v>101</v>
      </c>
      <c r="D23" s="228"/>
      <c r="E23" s="74" t="s">
        <v>100</v>
      </c>
      <c r="F23" s="74" t="s">
        <v>101</v>
      </c>
      <c r="G23" s="74" t="s">
        <v>100</v>
      </c>
      <c r="H23" s="74" t="s">
        <v>101</v>
      </c>
      <c r="I23" s="74" t="s">
        <v>100</v>
      </c>
      <c r="J23" s="74" t="s">
        <v>101</v>
      </c>
      <c r="K23" s="74" t="s">
        <v>100</v>
      </c>
      <c r="L23" s="74" t="s">
        <v>100</v>
      </c>
      <c r="M23" s="74" t="s">
        <v>101</v>
      </c>
      <c r="N23" s="74" t="s">
        <v>100</v>
      </c>
      <c r="O23" s="74" t="s">
        <v>101</v>
      </c>
      <c r="P23" s="95" t="s">
        <v>100</v>
      </c>
      <c r="Q23" s="74" t="s">
        <v>100</v>
      </c>
      <c r="R23" s="74" t="s">
        <v>100</v>
      </c>
      <c r="S23" s="74" t="s">
        <v>100</v>
      </c>
      <c r="T23" s="74" t="s">
        <v>100</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2" zoomScale="70" zoomScaleSheetLayoutView="70" workbookViewId="0">
      <selection activeCell="C26" sqref="C26"/>
    </sheetView>
  </sheetViews>
  <sheetFormatPr defaultColWidth="10.7109375" defaultRowHeight="15.75" x14ac:dyDescent="0.25"/>
  <cols>
    <col min="1" max="1" width="10.7109375" style="132"/>
    <col min="2" max="5" width="22.71093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4" width="9.570312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7" t="s">
        <v>68</v>
      </c>
    </row>
    <row r="2" spans="1:27" s="3" customFormat="1" ht="18.75" customHeight="1" x14ac:dyDescent="0.3">
      <c r="E2" s="112"/>
      <c r="AA2" s="2" t="s">
        <v>10</v>
      </c>
    </row>
    <row r="3" spans="1:27" s="3" customFormat="1" ht="18.75" customHeight="1" x14ac:dyDescent="0.3">
      <c r="E3" s="112"/>
      <c r="AA3" s="2" t="s">
        <v>67</v>
      </c>
    </row>
    <row r="4" spans="1:27" s="3" customFormat="1" x14ac:dyDescent="0.2">
      <c r="E4" s="114"/>
    </row>
    <row r="5" spans="1:27" s="3" customFormat="1" x14ac:dyDescent="0.2">
      <c r="A5" s="208" t="s">
        <v>512</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3" customFormat="1" x14ac:dyDescent="0.2">
      <c r="A6" s="93"/>
      <c r="B6" s="93"/>
      <c r="C6" s="93"/>
      <c r="D6" s="93"/>
      <c r="E6" s="93"/>
      <c r="F6" s="93"/>
      <c r="G6" s="93"/>
      <c r="H6" s="93"/>
      <c r="I6" s="93"/>
      <c r="J6" s="93"/>
      <c r="K6" s="93"/>
      <c r="L6" s="93"/>
      <c r="M6" s="93"/>
      <c r="N6" s="93"/>
      <c r="O6" s="93"/>
      <c r="P6" s="93"/>
      <c r="Q6" s="93"/>
      <c r="R6" s="93"/>
      <c r="S6" s="93"/>
      <c r="T6" s="93"/>
    </row>
    <row r="7" spans="1:27" s="3"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3" customFormat="1" ht="18.75" x14ac:dyDescent="0.2">
      <c r="E8" s="117"/>
      <c r="F8" s="117"/>
      <c r="G8" s="117"/>
      <c r="H8" s="117"/>
      <c r="I8" s="117"/>
      <c r="J8" s="117"/>
      <c r="K8" s="117"/>
      <c r="L8" s="117"/>
      <c r="M8" s="117"/>
      <c r="N8" s="117"/>
      <c r="O8" s="117"/>
      <c r="P8" s="117"/>
      <c r="Q8" s="117"/>
      <c r="R8" s="117"/>
      <c r="S8" s="116"/>
      <c r="T8" s="116"/>
      <c r="U8" s="116"/>
      <c r="V8" s="116"/>
      <c r="W8" s="116"/>
    </row>
    <row r="9" spans="1:27" s="3" customFormat="1" ht="18.75" customHeight="1" x14ac:dyDescent="0.3">
      <c r="A9" s="239" t="str">
        <f>'1. паспорт местоположение'!A9:C9</f>
        <v>Филиал ГУП СК «Ставэлектросеть» г. Новоалександровск участок с. Красногвардейское</v>
      </c>
      <c r="B9" s="239"/>
      <c r="C9" s="239"/>
      <c r="D9" s="239"/>
      <c r="E9" s="239"/>
      <c r="F9" s="239"/>
      <c r="G9" s="239"/>
      <c r="H9" s="239"/>
      <c r="I9" s="239"/>
      <c r="J9" s="239"/>
      <c r="K9" s="239"/>
      <c r="L9" s="239"/>
      <c r="M9" s="239"/>
      <c r="N9" s="239"/>
      <c r="O9" s="239"/>
      <c r="P9" s="239"/>
      <c r="Q9" s="239"/>
      <c r="R9" s="239"/>
      <c r="S9" s="239"/>
      <c r="T9" s="239"/>
      <c r="U9" s="239"/>
      <c r="V9" s="239"/>
      <c r="W9" s="239"/>
      <c r="X9" s="239"/>
      <c r="Y9" s="239"/>
    </row>
    <row r="10" spans="1:27" s="3"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3"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3" customFormat="1" ht="18.75" customHeight="1" x14ac:dyDescent="0.2">
      <c r="A12" s="238" t="str">
        <f>'1. паспорт местоположение'!A12:C12</f>
        <v>О_СТР150012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3" customFormat="1" ht="18.75" customHeight="1" x14ac:dyDescent="0.2">
      <c r="E13" s="209" t="s">
        <v>509</v>
      </c>
      <c r="F13" s="209"/>
      <c r="G13" s="209"/>
      <c r="H13" s="209"/>
      <c r="I13" s="209"/>
      <c r="J13" s="209"/>
      <c r="K13" s="209"/>
      <c r="L13" s="209"/>
      <c r="M13" s="209"/>
      <c r="N13" s="209"/>
      <c r="O13" s="209"/>
      <c r="P13" s="209"/>
      <c r="Q13" s="209"/>
      <c r="R13" s="209"/>
      <c r="S13" s="209"/>
      <c r="T13" s="209"/>
      <c r="U13" s="209"/>
      <c r="V13" s="209"/>
      <c r="W13" s="209"/>
      <c r="X13" s="209"/>
      <c r="Y13" s="209"/>
    </row>
    <row r="14" spans="1:27" s="3"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81" customFormat="1" ht="36.6" customHeight="1" x14ac:dyDescent="0.25">
      <c r="A15" s="237" t="str">
        <f>'1. паспорт местоположение'!A15:C15</f>
        <v xml:space="preserve">СТРОИТЕЛЬСТВО ВЛ-0,4 КВ Ф-1  ЗТП-19/125  
 (ТУ  № 4/2025/НА/КГ от 03.04.2025г., ЗАЯВИТЕЛЬ ИП Петров В. А.)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7" s="81" customFormat="1" ht="15" customHeight="1" x14ac:dyDescent="0.2">
      <c r="G16" s="209"/>
      <c r="H16" s="209"/>
      <c r="I16" s="209"/>
      <c r="J16" s="80" t="s">
        <v>508</v>
      </c>
      <c r="K16" s="80"/>
      <c r="L16" s="80"/>
    </row>
    <row r="17" spans="1:27" s="81"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81"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443</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133" customFormat="1" ht="21" customHeight="1" x14ac:dyDescent="0.25"/>
    <row r="21" spans="1:27" ht="15.75" customHeight="1" x14ac:dyDescent="0.25">
      <c r="A21" s="227" t="s">
        <v>5</v>
      </c>
      <c r="B21" s="223" t="s">
        <v>450</v>
      </c>
      <c r="C21" s="224"/>
      <c r="D21" s="223" t="s">
        <v>452</v>
      </c>
      <c r="E21" s="224"/>
      <c r="F21" s="233" t="s">
        <v>93</v>
      </c>
      <c r="G21" s="235"/>
      <c r="H21" s="235"/>
      <c r="I21" s="234"/>
      <c r="J21" s="227" t="s">
        <v>453</v>
      </c>
      <c r="K21" s="223" t="s">
        <v>454</v>
      </c>
      <c r="L21" s="224"/>
      <c r="M21" s="223" t="s">
        <v>455</v>
      </c>
      <c r="N21" s="224"/>
      <c r="O21" s="223" t="s">
        <v>442</v>
      </c>
      <c r="P21" s="224"/>
      <c r="Q21" s="223" t="s">
        <v>116</v>
      </c>
      <c r="R21" s="224"/>
      <c r="S21" s="227" t="s">
        <v>115</v>
      </c>
      <c r="T21" s="227" t="s">
        <v>456</v>
      </c>
      <c r="U21" s="227" t="s">
        <v>451</v>
      </c>
      <c r="V21" s="223" t="s">
        <v>114</v>
      </c>
      <c r="W21" s="224"/>
      <c r="X21" s="233" t="s">
        <v>106</v>
      </c>
      <c r="Y21" s="235"/>
      <c r="Z21" s="233" t="s">
        <v>105</v>
      </c>
      <c r="AA21" s="235"/>
    </row>
    <row r="22" spans="1:27" ht="216" customHeight="1" x14ac:dyDescent="0.25">
      <c r="A22" s="229"/>
      <c r="B22" s="225"/>
      <c r="C22" s="226"/>
      <c r="D22" s="225"/>
      <c r="E22" s="226"/>
      <c r="F22" s="233" t="s">
        <v>113</v>
      </c>
      <c r="G22" s="234"/>
      <c r="H22" s="233" t="s">
        <v>112</v>
      </c>
      <c r="I22" s="234"/>
      <c r="J22" s="228"/>
      <c r="K22" s="225"/>
      <c r="L22" s="226"/>
      <c r="M22" s="225"/>
      <c r="N22" s="226"/>
      <c r="O22" s="225"/>
      <c r="P22" s="226"/>
      <c r="Q22" s="225"/>
      <c r="R22" s="226"/>
      <c r="S22" s="228"/>
      <c r="T22" s="228"/>
      <c r="U22" s="228"/>
      <c r="V22" s="225"/>
      <c r="W22" s="226"/>
      <c r="X22" s="74" t="s">
        <v>104</v>
      </c>
      <c r="Y22" s="74" t="s">
        <v>440</v>
      </c>
      <c r="Z22" s="74" t="s">
        <v>103</v>
      </c>
      <c r="AA22" s="74" t="s">
        <v>102</v>
      </c>
    </row>
    <row r="23" spans="1:27" ht="60" customHeight="1" x14ac:dyDescent="0.25">
      <c r="A23" s="228"/>
      <c r="B23" s="95" t="s">
        <v>100</v>
      </c>
      <c r="C23" s="95" t="s">
        <v>101</v>
      </c>
      <c r="D23" s="95" t="s">
        <v>100</v>
      </c>
      <c r="E23" s="95" t="s">
        <v>101</v>
      </c>
      <c r="F23" s="95" t="s">
        <v>100</v>
      </c>
      <c r="G23" s="95" t="s">
        <v>101</v>
      </c>
      <c r="H23" s="95" t="s">
        <v>100</v>
      </c>
      <c r="I23" s="95" t="s">
        <v>101</v>
      </c>
      <c r="J23" s="95" t="s">
        <v>100</v>
      </c>
      <c r="K23" s="95" t="s">
        <v>100</v>
      </c>
      <c r="L23" s="95" t="s">
        <v>101</v>
      </c>
      <c r="M23" s="95" t="s">
        <v>100</v>
      </c>
      <c r="N23" s="95" t="s">
        <v>101</v>
      </c>
      <c r="O23" s="95" t="s">
        <v>100</v>
      </c>
      <c r="P23" s="95" t="s">
        <v>101</v>
      </c>
      <c r="Q23" s="95" t="s">
        <v>100</v>
      </c>
      <c r="R23" s="95" t="s">
        <v>101</v>
      </c>
      <c r="S23" s="95" t="s">
        <v>100</v>
      </c>
      <c r="T23" s="95" t="s">
        <v>100</v>
      </c>
      <c r="U23" s="95" t="s">
        <v>100</v>
      </c>
      <c r="V23" s="95" t="s">
        <v>100</v>
      </c>
      <c r="W23" s="95" t="s">
        <v>101</v>
      </c>
      <c r="X23" s="95" t="s">
        <v>100</v>
      </c>
      <c r="Y23" s="95" t="s">
        <v>100</v>
      </c>
      <c r="Z23" s="74" t="s">
        <v>100</v>
      </c>
      <c r="AA23" s="74" t="s">
        <v>100</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ht="3" customHeight="1" x14ac:dyDescent="0.25">
      <c r="X25" s="136"/>
      <c r="Y25" s="137"/>
    </row>
    <row r="26" spans="1:27" s="142" customFormat="1" ht="66.75" customHeight="1" x14ac:dyDescent="0.25">
      <c r="A26" s="138">
        <v>1</v>
      </c>
      <c r="B26" s="74"/>
      <c r="C26" s="74" t="s">
        <v>519</v>
      </c>
      <c r="D26" s="74"/>
      <c r="E26" s="74" t="s">
        <v>519</v>
      </c>
      <c r="F26" s="138"/>
      <c r="G26" s="138">
        <v>0.4</v>
      </c>
      <c r="H26" s="138"/>
      <c r="I26" s="138">
        <v>0.4</v>
      </c>
      <c r="J26" s="139" t="s">
        <v>513</v>
      </c>
      <c r="K26" s="139"/>
      <c r="L26" s="140" t="s">
        <v>64</v>
      </c>
      <c r="M26" s="187"/>
      <c r="N26" s="140" t="s">
        <v>520</v>
      </c>
      <c r="O26" s="74"/>
      <c r="P26" s="74" t="s">
        <v>521</v>
      </c>
      <c r="Q26" s="74"/>
      <c r="R26" s="138">
        <v>4.4999999999999998E-2</v>
      </c>
      <c r="S26" s="139"/>
      <c r="T26" s="139"/>
      <c r="U26" s="139"/>
      <c r="V26" s="140"/>
      <c r="W26" s="140"/>
      <c r="X26" s="141"/>
      <c r="Y26" s="74"/>
      <c r="Z26" s="138"/>
      <c r="AA26" s="138"/>
    </row>
    <row r="27" spans="1:27" s="144" customFormat="1" ht="12.75" x14ac:dyDescent="0.2">
      <c r="A27" s="143"/>
      <c r="B27" s="143"/>
      <c r="C27" s="143"/>
      <c r="E27" s="143"/>
    </row>
    <row r="28" spans="1:27" s="144" customFormat="1" ht="12.75" x14ac:dyDescent="0.2">
      <c r="A28" s="143"/>
      <c r="B28" s="143"/>
      <c r="C28" s="143"/>
    </row>
  </sheetData>
  <mergeCells count="27">
    <mergeCell ref="A5:AA5"/>
    <mergeCell ref="E7:Y7"/>
    <mergeCell ref="E10:Y10"/>
    <mergeCell ref="E13:Y13"/>
    <mergeCell ref="A12:AA12"/>
    <mergeCell ref="A9:Y9"/>
    <mergeCell ref="A15:Y15"/>
    <mergeCell ref="G16:I16"/>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90" zoomScaleSheetLayoutView="90" workbookViewId="0">
      <selection activeCell="C23" sqref="C23"/>
    </sheetView>
  </sheetViews>
  <sheetFormatPr defaultColWidth="9.140625"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3" customFormat="1" ht="18.75" customHeight="1" x14ac:dyDescent="0.2">
      <c r="A1" s="112"/>
      <c r="C1" s="7" t="s">
        <v>68</v>
      </c>
    </row>
    <row r="2" spans="1:29" s="3" customFormat="1" ht="18.75" customHeight="1" x14ac:dyDescent="0.3">
      <c r="A2" s="112"/>
      <c r="C2" s="2" t="s">
        <v>10</v>
      </c>
    </row>
    <row r="3" spans="1:29" s="3" customFormat="1" ht="18.75" x14ac:dyDescent="0.3">
      <c r="A3" s="114"/>
      <c r="C3" s="2" t="s">
        <v>67</v>
      </c>
    </row>
    <row r="4" spans="1:29" s="3" customFormat="1" ht="18.75" x14ac:dyDescent="0.3">
      <c r="A4" s="114"/>
      <c r="C4" s="2"/>
    </row>
    <row r="5" spans="1:29" s="3" customFormat="1" ht="15.75" x14ac:dyDescent="0.2">
      <c r="A5" s="208" t="s">
        <v>512</v>
      </c>
      <c r="B5" s="208"/>
      <c r="C5" s="208"/>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3" customFormat="1" ht="18.75" x14ac:dyDescent="0.3">
      <c r="A6" s="114"/>
      <c r="G6" s="2"/>
    </row>
    <row r="7" spans="1:29" s="3" customFormat="1" ht="18.75" x14ac:dyDescent="0.2">
      <c r="A7" s="212" t="s">
        <v>9</v>
      </c>
      <c r="B7" s="212"/>
      <c r="C7" s="212"/>
      <c r="D7" s="116"/>
      <c r="E7" s="116"/>
      <c r="F7" s="116"/>
      <c r="G7" s="116"/>
      <c r="H7" s="116"/>
      <c r="I7" s="116"/>
      <c r="J7" s="116"/>
      <c r="K7" s="116"/>
      <c r="L7" s="116"/>
      <c r="M7" s="116"/>
      <c r="N7" s="116"/>
      <c r="O7" s="116"/>
      <c r="P7" s="116"/>
      <c r="Q7" s="116"/>
      <c r="R7" s="116"/>
      <c r="S7" s="116"/>
      <c r="T7" s="116"/>
      <c r="U7" s="116"/>
    </row>
    <row r="8" spans="1:29" s="3" customFormat="1" ht="18.75" x14ac:dyDescent="0.2">
      <c r="A8" s="212"/>
      <c r="B8" s="212"/>
      <c r="C8" s="212"/>
      <c r="D8" s="117"/>
      <c r="E8" s="117"/>
      <c r="F8" s="117"/>
      <c r="G8" s="117"/>
      <c r="H8" s="116"/>
      <c r="I8" s="116"/>
      <c r="J8" s="116"/>
      <c r="K8" s="116"/>
      <c r="L8" s="116"/>
      <c r="M8" s="116"/>
      <c r="N8" s="116"/>
      <c r="O8" s="116"/>
      <c r="P8" s="116"/>
      <c r="Q8" s="116"/>
      <c r="R8" s="116"/>
      <c r="S8" s="116"/>
      <c r="T8" s="116"/>
      <c r="U8" s="116"/>
    </row>
    <row r="9" spans="1:29" s="3" customFormat="1" ht="18.75" x14ac:dyDescent="0.2">
      <c r="A9" s="216" t="str">
        <f>'2. паспорт  ТП'!A8:S8</f>
        <v>Филиал ГУП СК «Ставэлектросеть» г. Новоалександровск участок с. Красногвардейское</v>
      </c>
      <c r="B9" s="216"/>
      <c r="C9" s="216"/>
      <c r="D9" s="119"/>
      <c r="E9" s="119"/>
      <c r="F9" s="119"/>
      <c r="G9" s="119"/>
      <c r="H9" s="116"/>
      <c r="I9" s="116"/>
      <c r="J9" s="116"/>
      <c r="K9" s="116"/>
      <c r="L9" s="116"/>
      <c r="M9" s="116"/>
      <c r="N9" s="116"/>
      <c r="O9" s="116"/>
      <c r="P9" s="116"/>
      <c r="Q9" s="116"/>
      <c r="R9" s="116"/>
      <c r="S9" s="116"/>
      <c r="T9" s="116"/>
      <c r="U9" s="116"/>
    </row>
    <row r="10" spans="1:29" s="3" customFormat="1" ht="18.75" x14ac:dyDescent="0.2">
      <c r="A10" s="209" t="s">
        <v>8</v>
      </c>
      <c r="B10" s="209"/>
      <c r="C10" s="209"/>
      <c r="D10" s="80"/>
      <c r="E10" s="80"/>
      <c r="F10" s="80"/>
      <c r="G10" s="80"/>
      <c r="H10" s="116"/>
      <c r="I10" s="116"/>
      <c r="J10" s="116"/>
      <c r="K10" s="116"/>
      <c r="L10" s="116"/>
      <c r="M10" s="116"/>
      <c r="N10" s="116"/>
      <c r="O10" s="116"/>
      <c r="P10" s="116"/>
      <c r="Q10" s="116"/>
      <c r="R10" s="116"/>
      <c r="S10" s="116"/>
      <c r="T10" s="116"/>
      <c r="U10" s="116"/>
    </row>
    <row r="11" spans="1:29" s="3" customFormat="1" ht="18.75" x14ac:dyDescent="0.2">
      <c r="A11" s="212"/>
      <c r="B11" s="212"/>
      <c r="C11" s="212"/>
      <c r="D11" s="117"/>
      <c r="E11" s="117"/>
      <c r="F11" s="117"/>
      <c r="G11" s="117"/>
      <c r="H11" s="116"/>
      <c r="I11" s="116"/>
      <c r="J11" s="116"/>
      <c r="K11" s="116"/>
      <c r="L11" s="116"/>
      <c r="M11" s="116"/>
      <c r="N11" s="116"/>
      <c r="O11" s="116"/>
      <c r="P11" s="116"/>
      <c r="Q11" s="116"/>
      <c r="R11" s="116"/>
      <c r="S11" s="116"/>
      <c r="T11" s="116"/>
      <c r="U11" s="116"/>
    </row>
    <row r="12" spans="1:29" s="3" customFormat="1" ht="18.75" x14ac:dyDescent="0.2">
      <c r="A12" s="220" t="str">
        <f>'3.1. паспорт Техсостояние ПС'!A13:T13</f>
        <v>О_СТР150012</v>
      </c>
      <c r="B12" s="220"/>
      <c r="C12" s="220"/>
      <c r="D12" s="119"/>
      <c r="E12" s="119"/>
      <c r="F12" s="119"/>
      <c r="G12" s="119"/>
      <c r="H12" s="116"/>
      <c r="I12" s="116"/>
      <c r="J12" s="116"/>
      <c r="K12" s="116"/>
      <c r="L12" s="116"/>
      <c r="M12" s="116"/>
      <c r="N12" s="116"/>
      <c r="O12" s="116"/>
      <c r="P12" s="116"/>
      <c r="Q12" s="116"/>
      <c r="R12" s="116"/>
      <c r="S12" s="116"/>
      <c r="T12" s="116"/>
      <c r="U12" s="116"/>
    </row>
    <row r="13" spans="1:29" s="3" customFormat="1" ht="18.75" x14ac:dyDescent="0.2">
      <c r="A13" s="209" t="s">
        <v>7</v>
      </c>
      <c r="B13" s="209"/>
      <c r="C13" s="209"/>
      <c r="D13" s="80"/>
      <c r="E13" s="80"/>
      <c r="F13" s="80"/>
      <c r="G13" s="80"/>
      <c r="H13" s="116"/>
      <c r="I13" s="116"/>
      <c r="J13" s="116"/>
      <c r="K13" s="116"/>
      <c r="L13" s="116"/>
      <c r="M13" s="116"/>
      <c r="N13" s="116"/>
      <c r="O13" s="116"/>
      <c r="P13" s="116"/>
      <c r="Q13" s="116"/>
      <c r="R13" s="116"/>
      <c r="S13" s="116"/>
      <c r="T13" s="116"/>
      <c r="U13" s="116"/>
    </row>
    <row r="14" spans="1:29" s="3" customFormat="1" ht="15.75" customHeight="1" x14ac:dyDescent="0.2">
      <c r="A14" s="221"/>
      <c r="B14" s="221"/>
      <c r="C14" s="221"/>
      <c r="D14" s="94"/>
      <c r="E14" s="94"/>
      <c r="F14" s="94"/>
      <c r="G14" s="94"/>
      <c r="H14" s="94"/>
      <c r="I14" s="94"/>
      <c r="J14" s="94"/>
      <c r="K14" s="94"/>
      <c r="L14" s="94"/>
      <c r="M14" s="94"/>
      <c r="N14" s="94"/>
      <c r="O14" s="94"/>
      <c r="P14" s="94"/>
      <c r="Q14" s="94"/>
      <c r="R14" s="94"/>
      <c r="S14" s="94"/>
      <c r="T14" s="94"/>
      <c r="U14" s="94"/>
    </row>
    <row r="15" spans="1:29" s="81" customFormat="1" ht="22.15" customHeight="1" x14ac:dyDescent="0.2">
      <c r="A15" s="240" t="str">
        <f>'1. паспорт местоположение'!A15:C15</f>
        <v xml:space="preserve">СТРОИТЕЛЬСТВО ВЛ-0,4 КВ Ф-1  ЗТП-19/125  
 (ТУ  № 4/2025/НА/КГ от 03.04.2025г., ЗАЯВИТЕЛЬ ИП Петров В. А.)
</v>
      </c>
      <c r="B15" s="240"/>
      <c r="C15" s="240"/>
      <c r="D15" s="119"/>
      <c r="E15" s="119"/>
      <c r="F15" s="119"/>
      <c r="G15" s="119"/>
      <c r="H15" s="119"/>
      <c r="I15" s="119"/>
      <c r="J15" s="119"/>
      <c r="K15" s="119"/>
      <c r="L15" s="119"/>
      <c r="M15" s="119"/>
      <c r="N15" s="119"/>
      <c r="O15" s="119"/>
      <c r="P15" s="119"/>
      <c r="Q15" s="119"/>
      <c r="R15" s="119"/>
      <c r="S15" s="119"/>
      <c r="T15" s="119"/>
      <c r="U15" s="119"/>
    </row>
    <row r="16" spans="1:29" s="81" customFormat="1" ht="15" customHeight="1" x14ac:dyDescent="0.2">
      <c r="A16" s="209" t="s">
        <v>6</v>
      </c>
      <c r="B16" s="209"/>
      <c r="C16" s="209"/>
      <c r="D16" s="80"/>
      <c r="E16" s="80"/>
      <c r="F16" s="80"/>
      <c r="G16" s="80"/>
      <c r="H16" s="80"/>
      <c r="I16" s="80"/>
      <c r="J16" s="80"/>
      <c r="K16" s="80"/>
      <c r="L16" s="80"/>
      <c r="M16" s="80"/>
      <c r="N16" s="80"/>
      <c r="O16" s="80"/>
      <c r="P16" s="80"/>
      <c r="Q16" s="80"/>
      <c r="R16" s="80"/>
      <c r="S16" s="80"/>
      <c r="T16" s="80"/>
      <c r="U16" s="80"/>
    </row>
    <row r="17" spans="1:21" s="81" customFormat="1" ht="15" customHeight="1" x14ac:dyDescent="0.2">
      <c r="A17" s="221"/>
      <c r="B17" s="221"/>
      <c r="C17" s="221"/>
      <c r="D17" s="94"/>
      <c r="E17" s="94"/>
      <c r="F17" s="94"/>
      <c r="G17" s="94"/>
      <c r="H17" s="94"/>
      <c r="I17" s="94"/>
      <c r="J17" s="94"/>
      <c r="K17" s="94"/>
      <c r="L17" s="94"/>
      <c r="M17" s="94"/>
      <c r="N17" s="94"/>
      <c r="O17" s="94"/>
      <c r="P17" s="94"/>
      <c r="Q17" s="94"/>
      <c r="R17" s="94"/>
    </row>
    <row r="18" spans="1:21" s="81" customFormat="1" ht="27.75" customHeight="1" x14ac:dyDescent="0.2">
      <c r="A18" s="210" t="s">
        <v>436</v>
      </c>
      <c r="B18" s="210"/>
      <c r="C18" s="210"/>
      <c r="D18" s="120"/>
      <c r="E18" s="120"/>
      <c r="F18" s="120"/>
      <c r="G18" s="120"/>
      <c r="H18" s="120"/>
      <c r="I18" s="120"/>
      <c r="J18" s="120"/>
      <c r="K18" s="120"/>
      <c r="L18" s="120"/>
      <c r="M18" s="120"/>
      <c r="N18" s="120"/>
      <c r="O18" s="120"/>
      <c r="P18" s="120"/>
      <c r="Q18" s="120"/>
      <c r="R18" s="120"/>
      <c r="S18" s="120"/>
      <c r="T18" s="120"/>
      <c r="U18" s="120"/>
    </row>
    <row r="19" spans="1:21" s="81" customFormat="1" ht="15" customHeight="1" x14ac:dyDescent="0.2">
      <c r="A19" s="80"/>
      <c r="B19" s="80"/>
      <c r="C19" s="80"/>
      <c r="D19" s="80"/>
      <c r="E19" s="80"/>
      <c r="F19" s="80"/>
      <c r="G19" s="80"/>
      <c r="H19" s="94"/>
      <c r="I19" s="94"/>
      <c r="J19" s="94"/>
      <c r="K19" s="94"/>
      <c r="L19" s="94"/>
      <c r="M19" s="94"/>
      <c r="N19" s="94"/>
      <c r="O19" s="94"/>
      <c r="P19" s="94"/>
      <c r="Q19" s="94"/>
      <c r="R19" s="94"/>
    </row>
    <row r="20" spans="1:21" s="81" customFormat="1" ht="39.75" customHeight="1" x14ac:dyDescent="0.2">
      <c r="A20" s="121" t="s">
        <v>5</v>
      </c>
      <c r="B20" s="122" t="s">
        <v>66</v>
      </c>
      <c r="C20" s="78" t="s">
        <v>65</v>
      </c>
      <c r="D20" s="80"/>
      <c r="E20" s="80"/>
      <c r="F20" s="80"/>
      <c r="G20" s="80"/>
      <c r="H20" s="94"/>
      <c r="I20" s="94"/>
      <c r="J20" s="94"/>
      <c r="K20" s="94"/>
      <c r="L20" s="94"/>
      <c r="M20" s="94"/>
      <c r="N20" s="94"/>
      <c r="O20" s="94"/>
      <c r="P20" s="94"/>
      <c r="Q20" s="94"/>
      <c r="R20" s="94"/>
    </row>
    <row r="21" spans="1:21" s="81" customFormat="1" ht="16.5" customHeight="1" x14ac:dyDescent="0.2">
      <c r="A21" s="78">
        <v>1</v>
      </c>
      <c r="B21" s="122">
        <v>2</v>
      </c>
      <c r="C21" s="78">
        <v>3</v>
      </c>
      <c r="D21" s="80"/>
      <c r="E21" s="80"/>
      <c r="F21" s="80"/>
      <c r="G21" s="80"/>
      <c r="H21" s="94"/>
      <c r="I21" s="94"/>
      <c r="J21" s="94"/>
      <c r="K21" s="94"/>
      <c r="L21" s="94"/>
      <c r="M21" s="94"/>
      <c r="N21" s="94"/>
      <c r="O21" s="94"/>
      <c r="P21" s="94"/>
      <c r="Q21" s="94"/>
      <c r="R21" s="94"/>
    </row>
    <row r="22" spans="1:21" s="81" customFormat="1" ht="78.75" x14ac:dyDescent="0.2">
      <c r="A22" s="5" t="s">
        <v>64</v>
      </c>
      <c r="B22" s="6" t="s">
        <v>448</v>
      </c>
      <c r="C22" s="79" t="s">
        <v>489</v>
      </c>
      <c r="D22" s="80"/>
      <c r="E22" s="80"/>
      <c r="F22" s="94"/>
      <c r="G22" s="94"/>
      <c r="H22" s="94"/>
      <c r="I22" s="94"/>
      <c r="J22" s="94"/>
      <c r="K22" s="94"/>
      <c r="L22" s="94"/>
      <c r="M22" s="94"/>
      <c r="N22" s="94"/>
      <c r="O22" s="94"/>
      <c r="P22" s="94"/>
    </row>
    <row r="23" spans="1:21" ht="35.25" customHeight="1" x14ac:dyDescent="0.25">
      <c r="A23" s="5" t="s">
        <v>63</v>
      </c>
      <c r="B23" s="82" t="s">
        <v>60</v>
      </c>
      <c r="C23" s="188" t="s">
        <v>522</v>
      </c>
    </row>
    <row r="24" spans="1:21" ht="84" customHeight="1" x14ac:dyDescent="0.25">
      <c r="A24" s="5" t="s">
        <v>62</v>
      </c>
      <c r="B24" s="82" t="s">
        <v>468</v>
      </c>
      <c r="C24" s="188" t="s">
        <v>523</v>
      </c>
    </row>
    <row r="25" spans="1:21" ht="63" customHeight="1" x14ac:dyDescent="0.25">
      <c r="A25" s="5" t="s">
        <v>61</v>
      </c>
      <c r="B25" s="82" t="s">
        <v>469</v>
      </c>
      <c r="C25" s="121"/>
    </row>
    <row r="26" spans="1:21" ht="42.75" customHeight="1" x14ac:dyDescent="0.25">
      <c r="A26" s="5" t="s">
        <v>59</v>
      </c>
      <c r="B26" s="82" t="s">
        <v>227</v>
      </c>
      <c r="C26" s="78" t="s">
        <v>482</v>
      </c>
    </row>
    <row r="27" spans="1:21" ht="65.25" customHeight="1" x14ac:dyDescent="0.25">
      <c r="A27" s="5" t="s">
        <v>58</v>
      </c>
      <c r="B27" s="82" t="s">
        <v>449</v>
      </c>
      <c r="C27" s="121" t="s">
        <v>494</v>
      </c>
    </row>
    <row r="28" spans="1:21" ht="42.75" customHeight="1" x14ac:dyDescent="0.25">
      <c r="A28" s="5" t="s">
        <v>56</v>
      </c>
      <c r="B28" s="82" t="s">
        <v>57</v>
      </c>
      <c r="C28" s="78">
        <v>2025</v>
      </c>
    </row>
    <row r="29" spans="1:21" ht="42.75" customHeight="1" x14ac:dyDescent="0.25">
      <c r="A29" s="5" t="s">
        <v>54</v>
      </c>
      <c r="B29" s="121" t="s">
        <v>55</v>
      </c>
      <c r="C29" s="78">
        <v>2025</v>
      </c>
    </row>
    <row r="30" spans="1:21" ht="42.75" customHeight="1" x14ac:dyDescent="0.25">
      <c r="A30" s="5" t="s">
        <v>72</v>
      </c>
      <c r="B30" s="121" t="s">
        <v>53</v>
      </c>
      <c r="C30" s="78" t="s">
        <v>483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22" zoomScale="70" zoomScaleNormal="80" zoomScaleSheetLayoutView="70" workbookViewId="0">
      <selection activeCell="A7" sqref="A7:Z7"/>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7" t="s">
        <v>68</v>
      </c>
    </row>
    <row r="2" spans="1:28" ht="18.75" x14ac:dyDescent="0.3">
      <c r="Z2" s="2" t="s">
        <v>10</v>
      </c>
    </row>
    <row r="3" spans="1:28" ht="18.75" x14ac:dyDescent="0.3">
      <c r="Z3" s="2" t="s">
        <v>67</v>
      </c>
    </row>
    <row r="4" spans="1:28" ht="18.75" customHeight="1" x14ac:dyDescent="0.25">
      <c r="A4" s="208" t="s">
        <v>512</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6"/>
      <c r="AB6" s="116"/>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6"/>
      <c r="AB7" s="116"/>
    </row>
    <row r="8" spans="1:28" x14ac:dyDescent="0.25">
      <c r="A8" s="216" t="str">
        <f>'3.3 паспорт описание'!A9:C9</f>
        <v>Филиал ГУП СК «Ставэлектросеть» г. Новоалександровск участок с. Красногвардейское</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19"/>
      <c r="AB8" s="119"/>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80"/>
      <c r="AB9" s="80"/>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6"/>
      <c r="AB10" s="116"/>
    </row>
    <row r="11" spans="1:28" x14ac:dyDescent="0.25">
      <c r="A11" s="220" t="str">
        <f>'3.3 паспорт описание'!A12:C12</f>
        <v>О_СТР150012</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19"/>
      <c r="AB11" s="119"/>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80"/>
      <c r="AB12" s="80"/>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
      <c r="AB13" s="1"/>
    </row>
    <row r="14" spans="1:28" ht="15.75" x14ac:dyDescent="0.25">
      <c r="A14" s="213" t="str">
        <f>'3.3 паспорт описание'!A15:C15</f>
        <v xml:space="preserve">СТРОИТЕЛЬСТВО ВЛ-0,4 КВ Ф-1  ЗТП-19/125  
 (ТУ  № 4/2025/НА/КГ от 03.04.2025г., ЗАЯВИТЕЛЬ ИП Петров В. А.)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19"/>
      <c r="AB14" s="119"/>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80"/>
      <c r="AB15" s="80"/>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4"/>
      <c r="AB16" s="4"/>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4"/>
      <c r="AB17" s="4"/>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4"/>
      <c r="AB18" s="4"/>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4"/>
      <c r="AB19" s="4"/>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4"/>
      <c r="AB20" s="4"/>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4"/>
      <c r="AB21" s="4"/>
    </row>
    <row r="22" spans="1:28" x14ac:dyDescent="0.25">
      <c r="A22" s="242" t="s">
        <v>467</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77"/>
      <c r="AB22" s="77"/>
    </row>
    <row r="23" spans="1:28" ht="32.25" customHeight="1" x14ac:dyDescent="0.25">
      <c r="A23" s="244" t="s">
        <v>325</v>
      </c>
      <c r="B23" s="245"/>
      <c r="C23" s="245"/>
      <c r="D23" s="245"/>
      <c r="E23" s="245"/>
      <c r="F23" s="245"/>
      <c r="G23" s="245"/>
      <c r="H23" s="245"/>
      <c r="I23" s="245"/>
      <c r="J23" s="245"/>
      <c r="K23" s="245"/>
      <c r="L23" s="246"/>
      <c r="M23" s="243" t="s">
        <v>326</v>
      </c>
      <c r="N23" s="243"/>
      <c r="O23" s="243"/>
      <c r="P23" s="243"/>
      <c r="Q23" s="243"/>
      <c r="R23" s="243"/>
      <c r="S23" s="243"/>
      <c r="T23" s="243"/>
      <c r="U23" s="243"/>
      <c r="V23" s="243"/>
      <c r="W23" s="243"/>
      <c r="X23" s="243"/>
      <c r="Y23" s="243"/>
      <c r="Z23" s="243"/>
    </row>
    <row r="24" spans="1:28" ht="151.5" customHeight="1" x14ac:dyDescent="0.25">
      <c r="A24" s="145" t="s">
        <v>230</v>
      </c>
      <c r="B24" s="146" t="s">
        <v>237</v>
      </c>
      <c r="C24" s="145" t="s">
        <v>319</v>
      </c>
      <c r="D24" s="145" t="s">
        <v>231</v>
      </c>
      <c r="E24" s="145" t="s">
        <v>320</v>
      </c>
      <c r="F24" s="145" t="s">
        <v>322</v>
      </c>
      <c r="G24" s="145" t="s">
        <v>321</v>
      </c>
      <c r="H24" s="145" t="s">
        <v>232</v>
      </c>
      <c r="I24" s="145" t="s">
        <v>323</v>
      </c>
      <c r="J24" s="145" t="s">
        <v>238</v>
      </c>
      <c r="K24" s="146" t="s">
        <v>236</v>
      </c>
      <c r="L24" s="146" t="s">
        <v>233</v>
      </c>
      <c r="M24" s="147" t="s">
        <v>245</v>
      </c>
      <c r="N24" s="146" t="s">
        <v>475</v>
      </c>
      <c r="O24" s="145" t="s">
        <v>243</v>
      </c>
      <c r="P24" s="145" t="s">
        <v>244</v>
      </c>
      <c r="Q24" s="145" t="s">
        <v>242</v>
      </c>
      <c r="R24" s="145" t="s">
        <v>232</v>
      </c>
      <c r="S24" s="145" t="s">
        <v>241</v>
      </c>
      <c r="T24" s="145" t="s">
        <v>240</v>
      </c>
      <c r="U24" s="145" t="s">
        <v>318</v>
      </c>
      <c r="V24" s="145" t="s">
        <v>242</v>
      </c>
      <c r="W24" s="148" t="s">
        <v>235</v>
      </c>
      <c r="X24" s="148" t="s">
        <v>247</v>
      </c>
      <c r="Y24" s="148" t="s">
        <v>248</v>
      </c>
      <c r="Z24" s="42" t="s">
        <v>246</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s="150" customFormat="1" ht="45.75" customHeight="1" x14ac:dyDescent="0.25">
      <c r="A26" s="149" t="s">
        <v>481</v>
      </c>
      <c r="B26" s="149" t="s">
        <v>481</v>
      </c>
      <c r="C26" s="149" t="s">
        <v>481</v>
      </c>
      <c r="D26" s="149" t="s">
        <v>481</v>
      </c>
      <c r="E26" s="149" t="s">
        <v>481</v>
      </c>
      <c r="F26" s="149" t="s">
        <v>481</v>
      </c>
      <c r="G26" s="149" t="s">
        <v>481</v>
      </c>
      <c r="H26" s="149" t="s">
        <v>481</v>
      </c>
      <c r="I26" s="149" t="s">
        <v>481</v>
      </c>
      <c r="J26" s="149" t="s">
        <v>481</v>
      </c>
      <c r="K26" s="149" t="s">
        <v>481</v>
      </c>
      <c r="L26" s="149" t="s">
        <v>481</v>
      </c>
      <c r="M26" s="149" t="s">
        <v>481</v>
      </c>
      <c r="N26" s="149" t="s">
        <v>481</v>
      </c>
      <c r="O26" s="149" t="s">
        <v>481</v>
      </c>
      <c r="P26" s="149" t="s">
        <v>481</v>
      </c>
      <c r="Q26" s="149" t="s">
        <v>481</v>
      </c>
      <c r="R26" s="149" t="s">
        <v>481</v>
      </c>
      <c r="S26" s="149" t="s">
        <v>481</v>
      </c>
      <c r="T26" s="149" t="s">
        <v>481</v>
      </c>
      <c r="U26" s="149" t="s">
        <v>481</v>
      </c>
      <c r="V26" s="149" t="s">
        <v>481</v>
      </c>
      <c r="W26" s="149" t="s">
        <v>481</v>
      </c>
      <c r="X26" s="149" t="s">
        <v>481</v>
      </c>
      <c r="Y26" s="149" t="s">
        <v>481</v>
      </c>
      <c r="Z26" s="149" t="s">
        <v>481</v>
      </c>
    </row>
    <row r="30" spans="1:28" x14ac:dyDescent="0.25">
      <c r="A30"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6" zoomScale="60" workbookViewId="0">
      <selection activeCell="A17" sqref="A17:O17"/>
    </sheetView>
  </sheetViews>
  <sheetFormatPr defaultColWidth="9.140625"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3" customFormat="1" ht="18.75" customHeight="1" x14ac:dyDescent="0.2">
      <c r="A1" s="112"/>
      <c r="B1" s="112"/>
      <c r="O1" s="7" t="s">
        <v>68</v>
      </c>
    </row>
    <row r="2" spans="1:28" s="3" customFormat="1" ht="18.75" customHeight="1" x14ac:dyDescent="0.3">
      <c r="A2" s="112"/>
      <c r="B2" s="112"/>
      <c r="O2" s="2" t="s">
        <v>10</v>
      </c>
    </row>
    <row r="3" spans="1:28" s="3" customFormat="1" ht="18.75" x14ac:dyDescent="0.3">
      <c r="A3" s="114"/>
      <c r="B3" s="114"/>
      <c r="O3" s="2" t="s">
        <v>67</v>
      </c>
    </row>
    <row r="4" spans="1:28" s="3" customFormat="1" ht="18.75" x14ac:dyDescent="0.3">
      <c r="A4" s="114"/>
      <c r="B4" s="114"/>
      <c r="L4" s="2"/>
    </row>
    <row r="5" spans="1:28" s="3" customFormat="1" ht="15.75" x14ac:dyDescent="0.2">
      <c r="A5" s="208" t="s">
        <v>512</v>
      </c>
      <c r="B5" s="208"/>
      <c r="C5" s="208"/>
      <c r="D5" s="208"/>
      <c r="E5" s="208"/>
      <c r="F5" s="208"/>
      <c r="G5" s="208"/>
      <c r="H5" s="208"/>
      <c r="I5" s="208"/>
      <c r="J5" s="208"/>
      <c r="K5" s="208"/>
      <c r="L5" s="208"/>
      <c r="M5" s="208"/>
      <c r="N5" s="208"/>
      <c r="O5" s="208"/>
      <c r="P5" s="76"/>
      <c r="Q5" s="76"/>
      <c r="R5" s="76"/>
      <c r="S5" s="76"/>
      <c r="T5" s="76"/>
      <c r="U5" s="76"/>
      <c r="V5" s="76"/>
      <c r="W5" s="76"/>
      <c r="X5" s="76"/>
      <c r="Y5" s="76"/>
      <c r="Z5" s="76"/>
      <c r="AA5" s="76"/>
      <c r="AB5" s="76"/>
    </row>
    <row r="6" spans="1:28" s="3" customFormat="1" ht="18.75" x14ac:dyDescent="0.3">
      <c r="A6" s="114"/>
      <c r="B6" s="114"/>
      <c r="L6" s="2"/>
    </row>
    <row r="7" spans="1:28" s="3" customFormat="1" ht="18.75" x14ac:dyDescent="0.2">
      <c r="A7" s="212" t="s">
        <v>9</v>
      </c>
      <c r="B7" s="212"/>
      <c r="C7" s="212"/>
      <c r="D7" s="212"/>
      <c r="E7" s="212"/>
      <c r="F7" s="212"/>
      <c r="G7" s="212"/>
      <c r="H7" s="212"/>
      <c r="I7" s="212"/>
      <c r="J7" s="212"/>
      <c r="K7" s="212"/>
      <c r="L7" s="212"/>
      <c r="M7" s="212"/>
      <c r="N7" s="212"/>
      <c r="O7" s="212"/>
      <c r="P7" s="116"/>
      <c r="Q7" s="116"/>
      <c r="R7" s="116"/>
      <c r="S7" s="116"/>
      <c r="T7" s="116"/>
      <c r="U7" s="116"/>
      <c r="V7" s="116"/>
      <c r="W7" s="116"/>
      <c r="X7" s="116"/>
      <c r="Y7" s="116"/>
      <c r="Z7" s="116"/>
    </row>
    <row r="8" spans="1:28" s="3" customFormat="1" ht="18.75" x14ac:dyDescent="0.2">
      <c r="A8" s="212"/>
      <c r="B8" s="212"/>
      <c r="C8" s="212"/>
      <c r="D8" s="212"/>
      <c r="E8" s="212"/>
      <c r="F8" s="212"/>
      <c r="G8" s="212"/>
      <c r="H8" s="212"/>
      <c r="I8" s="212"/>
      <c r="J8" s="212"/>
      <c r="K8" s="212"/>
      <c r="L8" s="212"/>
      <c r="M8" s="212"/>
      <c r="N8" s="212"/>
      <c r="O8" s="212"/>
      <c r="P8" s="116"/>
      <c r="Q8" s="116"/>
      <c r="R8" s="116"/>
      <c r="S8" s="116"/>
      <c r="T8" s="116"/>
      <c r="U8" s="116"/>
      <c r="V8" s="116"/>
      <c r="W8" s="116"/>
      <c r="X8" s="116"/>
      <c r="Y8" s="116"/>
      <c r="Z8" s="116"/>
    </row>
    <row r="9" spans="1:28" s="3" customFormat="1" ht="18.75" x14ac:dyDescent="0.2">
      <c r="A9" s="216" t="str">
        <f>'3.4. Паспорт надежность'!A8:Z8</f>
        <v>Филиал ГУП СК «Ставэлектросеть» г. Новоалександровск участок с. Красногвардейское</v>
      </c>
      <c r="B9" s="216"/>
      <c r="C9" s="216"/>
      <c r="D9" s="216"/>
      <c r="E9" s="216"/>
      <c r="F9" s="216"/>
      <c r="G9" s="216"/>
      <c r="H9" s="216"/>
      <c r="I9" s="216"/>
      <c r="J9" s="216"/>
      <c r="K9" s="216"/>
      <c r="L9" s="216"/>
      <c r="M9" s="216"/>
      <c r="N9" s="216"/>
      <c r="O9" s="216"/>
      <c r="P9" s="116"/>
      <c r="Q9" s="116"/>
      <c r="R9" s="116"/>
      <c r="S9" s="116"/>
      <c r="T9" s="116"/>
      <c r="U9" s="116"/>
      <c r="V9" s="116"/>
      <c r="W9" s="116"/>
      <c r="X9" s="116"/>
      <c r="Y9" s="116"/>
      <c r="Z9" s="116"/>
    </row>
    <row r="10" spans="1:28" s="3" customFormat="1" ht="18.75" x14ac:dyDescent="0.2">
      <c r="A10" s="209" t="s">
        <v>8</v>
      </c>
      <c r="B10" s="209"/>
      <c r="C10" s="209"/>
      <c r="D10" s="209"/>
      <c r="E10" s="209"/>
      <c r="F10" s="209"/>
      <c r="G10" s="209"/>
      <c r="H10" s="209"/>
      <c r="I10" s="209"/>
      <c r="J10" s="209"/>
      <c r="K10" s="209"/>
      <c r="L10" s="209"/>
      <c r="M10" s="209"/>
      <c r="N10" s="209"/>
      <c r="O10" s="209"/>
      <c r="P10" s="116"/>
      <c r="Q10" s="116"/>
      <c r="R10" s="116"/>
      <c r="S10" s="116"/>
      <c r="T10" s="116"/>
      <c r="U10" s="116"/>
      <c r="V10" s="116"/>
      <c r="W10" s="116"/>
      <c r="X10" s="116"/>
      <c r="Y10" s="116"/>
      <c r="Z10" s="116"/>
    </row>
    <row r="11" spans="1:28" s="3" customFormat="1" ht="18.75" x14ac:dyDescent="0.2">
      <c r="A11" s="212"/>
      <c r="B11" s="212"/>
      <c r="C11" s="212"/>
      <c r="D11" s="212"/>
      <c r="E11" s="212"/>
      <c r="F11" s="212"/>
      <c r="G11" s="212"/>
      <c r="H11" s="212"/>
      <c r="I11" s="212"/>
      <c r="J11" s="212"/>
      <c r="K11" s="212"/>
      <c r="L11" s="212"/>
      <c r="M11" s="212"/>
      <c r="N11" s="212"/>
      <c r="O11" s="212"/>
      <c r="P11" s="116"/>
      <c r="Q11" s="116"/>
      <c r="R11" s="116"/>
      <c r="S11" s="116"/>
      <c r="T11" s="116"/>
      <c r="U11" s="116"/>
      <c r="V11" s="116"/>
      <c r="W11" s="116"/>
      <c r="X11" s="116"/>
      <c r="Y11" s="116"/>
      <c r="Z11" s="116"/>
    </row>
    <row r="12" spans="1:28" s="3" customFormat="1" ht="18.75" x14ac:dyDescent="0.2">
      <c r="A12" s="220" t="str">
        <f>'3.4. Паспорт надежность'!A11:Z11</f>
        <v>О_СТР150012</v>
      </c>
      <c r="B12" s="220"/>
      <c r="C12" s="220"/>
      <c r="D12" s="220"/>
      <c r="E12" s="220"/>
      <c r="F12" s="220"/>
      <c r="G12" s="220"/>
      <c r="H12" s="220"/>
      <c r="I12" s="220"/>
      <c r="J12" s="220"/>
      <c r="K12" s="220"/>
      <c r="L12" s="220"/>
      <c r="M12" s="220"/>
      <c r="N12" s="220"/>
      <c r="O12" s="220"/>
      <c r="P12" s="116"/>
      <c r="Q12" s="116"/>
      <c r="R12" s="116"/>
      <c r="S12" s="116"/>
      <c r="T12" s="116"/>
      <c r="U12" s="116"/>
      <c r="V12" s="116"/>
      <c r="W12" s="116"/>
      <c r="X12" s="116"/>
      <c r="Y12" s="116"/>
      <c r="Z12" s="116"/>
    </row>
    <row r="13" spans="1:28" s="3" customFormat="1" ht="18.75" x14ac:dyDescent="0.2">
      <c r="A13" s="209" t="s">
        <v>7</v>
      </c>
      <c r="B13" s="209"/>
      <c r="C13" s="209"/>
      <c r="D13" s="209"/>
      <c r="E13" s="209"/>
      <c r="F13" s="209"/>
      <c r="G13" s="209"/>
      <c r="H13" s="209"/>
      <c r="I13" s="209"/>
      <c r="J13" s="209"/>
      <c r="K13" s="209"/>
      <c r="L13" s="209"/>
      <c r="M13" s="209"/>
      <c r="N13" s="209"/>
      <c r="O13" s="209"/>
      <c r="P13" s="116"/>
      <c r="Q13" s="116"/>
      <c r="R13" s="116"/>
      <c r="S13" s="116"/>
      <c r="T13" s="116"/>
      <c r="U13" s="116"/>
      <c r="V13" s="116"/>
      <c r="W13" s="116"/>
      <c r="X13" s="116"/>
      <c r="Y13" s="116"/>
      <c r="Z13" s="116"/>
    </row>
    <row r="14" spans="1:28" s="3" customFormat="1" ht="15.75" customHeight="1" x14ac:dyDescent="0.2">
      <c r="A14" s="221"/>
      <c r="B14" s="221"/>
      <c r="C14" s="221"/>
      <c r="D14" s="221"/>
      <c r="E14" s="221"/>
      <c r="F14" s="221"/>
      <c r="G14" s="221"/>
      <c r="H14" s="221"/>
      <c r="I14" s="221"/>
      <c r="J14" s="221"/>
      <c r="K14" s="221"/>
      <c r="L14" s="221"/>
      <c r="M14" s="221"/>
      <c r="N14" s="221"/>
      <c r="O14" s="221"/>
      <c r="P14" s="94"/>
      <c r="Q14" s="94"/>
      <c r="R14" s="94"/>
      <c r="S14" s="94"/>
      <c r="T14" s="94"/>
      <c r="U14" s="94"/>
      <c r="V14" s="94"/>
      <c r="W14" s="94"/>
      <c r="X14" s="94"/>
      <c r="Y14" s="94"/>
      <c r="Z14" s="94"/>
    </row>
    <row r="15" spans="1:28" s="81" customFormat="1" ht="15.75" x14ac:dyDescent="0.2">
      <c r="A15" s="213" t="str">
        <f>'3.4. Паспорт надежность'!A14:Z14</f>
        <v xml:space="preserve">СТРОИТЕЛЬСТВО ВЛ-0,4 КВ Ф-1  ЗТП-19/125  
 (ТУ  № 4/2025/НА/КГ от 03.04.2025г., ЗАЯВИТЕЛЬ ИП Петров В. А.)
</v>
      </c>
      <c r="B15" s="213"/>
      <c r="C15" s="213"/>
      <c r="D15" s="213"/>
      <c r="E15" s="213"/>
      <c r="F15" s="213"/>
      <c r="G15" s="213"/>
      <c r="H15" s="213"/>
      <c r="I15" s="213"/>
      <c r="J15" s="213"/>
      <c r="K15" s="213"/>
      <c r="L15" s="213"/>
      <c r="M15" s="213"/>
      <c r="N15" s="213"/>
      <c r="O15" s="213"/>
      <c r="P15" s="119"/>
      <c r="Q15" s="119"/>
      <c r="R15" s="119"/>
      <c r="S15" s="119"/>
      <c r="T15" s="119"/>
      <c r="U15" s="119"/>
      <c r="V15" s="119"/>
      <c r="W15" s="119"/>
      <c r="X15" s="119"/>
      <c r="Y15" s="119"/>
      <c r="Z15" s="119"/>
    </row>
    <row r="16" spans="1:28" s="81" customFormat="1" ht="15" customHeight="1" x14ac:dyDescent="0.2">
      <c r="A16" s="209" t="s">
        <v>6</v>
      </c>
      <c r="B16" s="209"/>
      <c r="C16" s="209"/>
      <c r="D16" s="209"/>
      <c r="E16" s="209"/>
      <c r="F16" s="209"/>
      <c r="G16" s="209"/>
      <c r="H16" s="209"/>
      <c r="I16" s="209"/>
      <c r="J16" s="209"/>
      <c r="K16" s="209"/>
      <c r="L16" s="209"/>
      <c r="M16" s="209"/>
      <c r="N16" s="209"/>
      <c r="O16" s="209"/>
      <c r="P16" s="80"/>
      <c r="Q16" s="80"/>
      <c r="R16" s="80"/>
      <c r="S16" s="80"/>
      <c r="T16" s="80"/>
      <c r="U16" s="80"/>
      <c r="V16" s="80"/>
      <c r="W16" s="80"/>
      <c r="X16" s="80"/>
      <c r="Y16" s="80"/>
      <c r="Z16" s="80"/>
    </row>
    <row r="17" spans="1:26" s="81" customFormat="1" ht="15" customHeight="1" x14ac:dyDescent="0.2">
      <c r="A17" s="221"/>
      <c r="B17" s="221"/>
      <c r="C17" s="221"/>
      <c r="D17" s="221"/>
      <c r="E17" s="221"/>
      <c r="F17" s="221"/>
      <c r="G17" s="221"/>
      <c r="H17" s="221"/>
      <c r="I17" s="221"/>
      <c r="J17" s="221"/>
      <c r="K17" s="221"/>
      <c r="L17" s="221"/>
      <c r="M17" s="221"/>
      <c r="N17" s="221"/>
      <c r="O17" s="221"/>
      <c r="P17" s="94"/>
      <c r="Q17" s="94"/>
      <c r="R17" s="94"/>
      <c r="S17" s="94"/>
      <c r="T17" s="94"/>
      <c r="U17" s="94"/>
      <c r="V17" s="94"/>
      <c r="W17" s="94"/>
    </row>
    <row r="18" spans="1:26" s="81" customFormat="1" ht="91.5" customHeight="1" x14ac:dyDescent="0.2">
      <c r="A18" s="247" t="s">
        <v>444</v>
      </c>
      <c r="B18" s="247"/>
      <c r="C18" s="247"/>
      <c r="D18" s="247"/>
      <c r="E18" s="247"/>
      <c r="F18" s="247"/>
      <c r="G18" s="247"/>
      <c r="H18" s="247"/>
      <c r="I18" s="247"/>
      <c r="J18" s="247"/>
      <c r="K18" s="247"/>
      <c r="L18" s="247"/>
      <c r="M18" s="247"/>
      <c r="N18" s="247"/>
      <c r="O18" s="247"/>
      <c r="P18" s="120"/>
      <c r="Q18" s="120"/>
      <c r="R18" s="120"/>
      <c r="S18" s="120"/>
      <c r="T18" s="120"/>
      <c r="U18" s="120"/>
      <c r="V18" s="120"/>
      <c r="W18" s="120"/>
      <c r="X18" s="120"/>
      <c r="Y18" s="120"/>
      <c r="Z18" s="120"/>
    </row>
    <row r="19" spans="1:26" s="81" customFormat="1" ht="78" customHeight="1" x14ac:dyDescent="0.2">
      <c r="A19" s="215" t="s">
        <v>5</v>
      </c>
      <c r="B19" s="215" t="s">
        <v>87</v>
      </c>
      <c r="C19" s="215" t="s">
        <v>86</v>
      </c>
      <c r="D19" s="215" t="s">
        <v>75</v>
      </c>
      <c r="E19" s="248" t="s">
        <v>85</v>
      </c>
      <c r="F19" s="249"/>
      <c r="G19" s="249"/>
      <c r="H19" s="249"/>
      <c r="I19" s="250"/>
      <c r="J19" s="215" t="s">
        <v>84</v>
      </c>
      <c r="K19" s="215"/>
      <c r="L19" s="215"/>
      <c r="M19" s="215"/>
      <c r="N19" s="215"/>
      <c r="O19" s="215"/>
      <c r="P19" s="94"/>
      <c r="Q19" s="94"/>
      <c r="R19" s="94"/>
      <c r="S19" s="94"/>
      <c r="T19" s="94"/>
      <c r="U19" s="94"/>
      <c r="V19" s="94"/>
      <c r="W19" s="94"/>
    </row>
    <row r="20" spans="1:26" s="81" customFormat="1" ht="51" customHeight="1" x14ac:dyDescent="0.2">
      <c r="A20" s="215"/>
      <c r="B20" s="215"/>
      <c r="C20" s="215"/>
      <c r="D20" s="215"/>
      <c r="E20" s="126" t="s">
        <v>83</v>
      </c>
      <c r="F20" s="126" t="s">
        <v>82</v>
      </c>
      <c r="G20" s="126" t="s">
        <v>81</v>
      </c>
      <c r="H20" s="126" t="s">
        <v>80</v>
      </c>
      <c r="I20" s="126" t="s">
        <v>79</v>
      </c>
      <c r="J20" s="126" t="s">
        <v>78</v>
      </c>
      <c r="K20" s="126" t="s">
        <v>4</v>
      </c>
      <c r="L20" s="152" t="s">
        <v>3</v>
      </c>
      <c r="M20" s="153" t="s">
        <v>228</v>
      </c>
      <c r="N20" s="153" t="s">
        <v>77</v>
      </c>
      <c r="O20" s="153" t="s">
        <v>76</v>
      </c>
      <c r="P20" s="94"/>
      <c r="Q20" s="94"/>
      <c r="R20" s="94"/>
      <c r="S20" s="94"/>
      <c r="T20" s="94"/>
      <c r="U20" s="94"/>
      <c r="V20" s="94"/>
      <c r="W20" s="94"/>
    </row>
    <row r="21" spans="1:26" s="81" customFormat="1" ht="16.5" customHeight="1" x14ac:dyDescent="0.2">
      <c r="A21" s="78">
        <v>1</v>
      </c>
      <c r="B21" s="122">
        <v>2</v>
      </c>
      <c r="C21" s="78">
        <v>3</v>
      </c>
      <c r="D21" s="122">
        <v>4</v>
      </c>
      <c r="E21" s="78">
        <v>5</v>
      </c>
      <c r="F21" s="122">
        <v>6</v>
      </c>
      <c r="G21" s="78">
        <v>7</v>
      </c>
      <c r="H21" s="122">
        <v>8</v>
      </c>
      <c r="I21" s="78">
        <v>9</v>
      </c>
      <c r="J21" s="122">
        <v>10</v>
      </c>
      <c r="K21" s="78">
        <v>11</v>
      </c>
      <c r="L21" s="122">
        <v>12</v>
      </c>
      <c r="M21" s="78">
        <v>13</v>
      </c>
      <c r="N21" s="122">
        <v>14</v>
      </c>
      <c r="O21" s="78">
        <v>15</v>
      </c>
      <c r="P21" s="94"/>
      <c r="Q21" s="94"/>
      <c r="R21" s="94"/>
      <c r="S21" s="94"/>
      <c r="T21" s="94"/>
      <c r="U21" s="94"/>
      <c r="V21" s="94"/>
      <c r="W21" s="94"/>
    </row>
    <row r="22" spans="1:26" s="155" customFormat="1" ht="33" customHeight="1" x14ac:dyDescent="0.2">
      <c r="A22" s="154" t="s">
        <v>64</v>
      </c>
      <c r="B22" s="92" t="s">
        <v>513</v>
      </c>
      <c r="C22" s="84" t="s">
        <v>481</v>
      </c>
      <c r="D22" s="84" t="s">
        <v>481</v>
      </c>
      <c r="E22" s="84" t="s">
        <v>481</v>
      </c>
      <c r="F22" s="84" t="s">
        <v>481</v>
      </c>
      <c r="G22" s="84" t="s">
        <v>481</v>
      </c>
      <c r="H22" s="84" t="s">
        <v>481</v>
      </c>
      <c r="I22" s="84" t="s">
        <v>481</v>
      </c>
      <c r="J22" s="84" t="s">
        <v>481</v>
      </c>
      <c r="K22" s="84" t="s">
        <v>481</v>
      </c>
      <c r="L22" s="84" t="s">
        <v>481</v>
      </c>
      <c r="M22" s="84" t="s">
        <v>481</v>
      </c>
      <c r="N22" s="84" t="s">
        <v>481</v>
      </c>
      <c r="O22" s="84" t="s">
        <v>481</v>
      </c>
      <c r="P22" s="94"/>
      <c r="Q22" s="94"/>
      <c r="R22" s="94"/>
      <c r="S22" s="94"/>
      <c r="T22" s="94"/>
      <c r="U22" s="9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110" zoomScaleSheetLayoutView="110" workbookViewId="0">
      <selection activeCell="AK27" sqref="AK27:AL27"/>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3" customFormat="1" ht="18.75" customHeight="1" x14ac:dyDescent="0.2">
      <c r="A1" s="112"/>
      <c r="K1" s="7" t="s">
        <v>68</v>
      </c>
      <c r="AR1" s="7" t="s">
        <v>68</v>
      </c>
    </row>
    <row r="2" spans="1:44" s="3" customFormat="1" ht="18.75" customHeight="1" x14ac:dyDescent="0.3">
      <c r="A2" s="112"/>
      <c r="K2" s="2" t="s">
        <v>10</v>
      </c>
      <c r="AR2" s="2" t="s">
        <v>10</v>
      </c>
    </row>
    <row r="3" spans="1:44" s="3" customFormat="1" ht="18.75" x14ac:dyDescent="0.3">
      <c r="A3" s="114"/>
      <c r="K3" s="2" t="s">
        <v>67</v>
      </c>
      <c r="AR3" s="2" t="s">
        <v>315</v>
      </c>
    </row>
    <row r="4" spans="1:44" s="3" customFormat="1" ht="18.75" x14ac:dyDescent="0.3">
      <c r="A4" s="114"/>
      <c r="K4" s="2"/>
    </row>
    <row r="5" spans="1:44" s="3" customFormat="1" ht="18.75" customHeight="1" x14ac:dyDescent="0.2">
      <c r="A5" s="208" t="s">
        <v>512</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3" customFormat="1" ht="18.75" x14ac:dyDescent="0.3">
      <c r="A6" s="114"/>
      <c r="K6" s="2"/>
    </row>
    <row r="7" spans="1:44" s="3"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3"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3" customFormat="1" ht="18.75" customHeight="1" x14ac:dyDescent="0.2">
      <c r="A9" s="216" t="str">
        <f>'4. паспортбюджет'!A9:O9</f>
        <v>Филиал ГУП СК «Ставэлектросеть» г. Новоалександровск участок с. Красногвардейское</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3"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3"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3" customFormat="1" ht="18.75" customHeight="1" x14ac:dyDescent="0.2">
      <c r="A12" s="220" t="str">
        <f>'4. паспортбюджет'!A12:O12</f>
        <v>О_СТР150012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3"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3"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81" customFormat="1" ht="27.75" customHeight="1" x14ac:dyDescent="0.2">
      <c r="A15" s="316" t="str">
        <f>'4. паспортбюджет'!A15:O15</f>
        <v xml:space="preserve">СТРОИТЕЛЬСТВО ВЛ-0,4 КВ Ф-1  ЗТП-19/125  
 (ТУ  № 4/2025/НА/КГ от 03.04.2025г., ЗАЯВИТЕЛЬ ИП Петров В. А.)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81"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81" customFormat="1" ht="15" customHeight="1" x14ac:dyDescent="0.2">
      <c r="A17" s="94"/>
      <c r="B17" s="94"/>
      <c r="C17" s="94"/>
      <c r="D17" s="94"/>
      <c r="E17" s="94"/>
      <c r="F17" s="94"/>
      <c r="G17" s="94"/>
      <c r="H17" s="94"/>
      <c r="I17" s="94"/>
      <c r="J17" s="94"/>
      <c r="K17" s="94"/>
      <c r="L17" s="94"/>
      <c r="M17" s="94"/>
      <c r="N17" s="94"/>
      <c r="O17" s="94"/>
      <c r="P17" s="94"/>
      <c r="Q17" s="94"/>
      <c r="R17" s="94"/>
      <c r="S17" s="94"/>
      <c r="T17" s="94"/>
      <c r="U17" s="94"/>
      <c r="V17" s="94"/>
    </row>
    <row r="18" spans="1:45" s="81" customFormat="1" ht="15" customHeight="1" x14ac:dyDescent="0.2">
      <c r="A18" s="211" t="s">
        <v>445</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57"/>
      <c r="AP19" s="157"/>
      <c r="AQ19" s="157"/>
      <c r="AR19" s="7"/>
    </row>
    <row r="20" spans="1:45" ht="18.75" x14ac:dyDescent="0.3">
      <c r="AO20" s="157"/>
      <c r="AP20" s="157"/>
      <c r="AQ20" s="157"/>
      <c r="AR20" s="2"/>
    </row>
    <row r="21" spans="1:45" ht="20.25" customHeight="1" x14ac:dyDescent="0.3">
      <c r="AO21" s="157"/>
      <c r="AP21" s="157"/>
      <c r="AQ21" s="157"/>
      <c r="AR21" s="2"/>
    </row>
    <row r="22" spans="1:45" s="81"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13" t="s">
        <v>314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59"/>
      <c r="AN24" s="159"/>
      <c r="AS24" s="160"/>
    </row>
    <row r="25" spans="1:45" ht="12.75" customHeight="1" x14ac:dyDescent="0.25">
      <c r="A25" s="295" t="s">
        <v>313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314">
        <v>28477.57</v>
      </c>
      <c r="AL25" s="279"/>
      <c r="AM25" s="96"/>
      <c r="AN25" s="315" t="s">
        <v>312</v>
      </c>
      <c r="AO25" s="315"/>
      <c r="AP25" s="315"/>
      <c r="AQ25" s="312"/>
      <c r="AR25" s="312"/>
      <c r="AS25" s="160"/>
    </row>
    <row r="26" spans="1:45" ht="17.25" customHeight="1" x14ac:dyDescent="0.25">
      <c r="A26" s="262" t="s">
        <v>311</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t="s">
        <v>328</v>
      </c>
      <c r="AL26" s="264"/>
      <c r="AM26" s="96"/>
      <c r="AN26" s="297" t="s">
        <v>310</v>
      </c>
      <c r="AO26" s="304"/>
      <c r="AP26" s="305"/>
      <c r="AQ26" s="297">
        <v>3.8</v>
      </c>
      <c r="AR26" s="298"/>
      <c r="AS26" s="160"/>
    </row>
    <row r="27" spans="1:45" ht="17.25" customHeight="1" x14ac:dyDescent="0.25">
      <c r="A27" s="262" t="s">
        <v>309</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v>15</v>
      </c>
      <c r="AL27" s="264"/>
      <c r="AM27" s="96"/>
      <c r="AN27" s="297" t="s">
        <v>308</v>
      </c>
      <c r="AO27" s="304"/>
      <c r="AP27" s="305"/>
      <c r="AQ27" s="297"/>
      <c r="AR27" s="298"/>
      <c r="AS27" s="160"/>
    </row>
    <row r="28" spans="1:45" ht="27.75" customHeight="1" thickBot="1" x14ac:dyDescent="0.3">
      <c r="A28" s="306" t="s">
        <v>307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282">
        <v>1</v>
      </c>
      <c r="AL28" s="282"/>
      <c r="AM28" s="96"/>
      <c r="AN28" s="309" t="s">
        <v>306</v>
      </c>
      <c r="AO28" s="310"/>
      <c r="AP28" s="311"/>
      <c r="AQ28" s="297"/>
      <c r="AR28" s="298"/>
      <c r="AS28" s="160"/>
    </row>
    <row r="29" spans="1:45" ht="17.25" customHeight="1" x14ac:dyDescent="0.25">
      <c r="A29" s="299" t="s">
        <v>305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79"/>
      <c r="AL29" s="279"/>
      <c r="AM29" s="96"/>
      <c r="AN29" s="264"/>
      <c r="AO29" s="302"/>
      <c r="AP29" s="302"/>
      <c r="AQ29" s="297"/>
      <c r="AR29" s="303"/>
      <c r="AS29" s="160"/>
    </row>
    <row r="30" spans="1:45" ht="17.25" customHeight="1" x14ac:dyDescent="0.25">
      <c r="A30" s="262" t="s">
        <v>304</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96"/>
      <c r="AS30" s="160"/>
    </row>
    <row r="31" spans="1:45" ht="17.25" customHeight="1" x14ac:dyDescent="0.25">
      <c r="A31" s="262" t="s">
        <v>303</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96"/>
      <c r="AN31" s="96"/>
      <c r="AO31" s="44"/>
      <c r="AP31" s="44"/>
      <c r="AQ31" s="44"/>
      <c r="AR31" s="44"/>
      <c r="AS31" s="160"/>
    </row>
    <row r="32" spans="1:45" ht="17.25" customHeight="1" x14ac:dyDescent="0.25">
      <c r="A32" s="262" t="s">
        <v>278</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96"/>
      <c r="AN32" s="96"/>
      <c r="AO32" s="96"/>
      <c r="AP32" s="96"/>
      <c r="AQ32" s="96"/>
      <c r="AR32" s="96"/>
      <c r="AS32" s="160"/>
    </row>
    <row r="33" spans="1:45" ht="17.25" customHeight="1" x14ac:dyDescent="0.25">
      <c r="A33" s="262" t="s">
        <v>302</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8"/>
      <c r="AL33" s="288"/>
      <c r="AM33" s="96"/>
      <c r="AN33" s="96"/>
      <c r="AO33" s="96"/>
      <c r="AP33" s="96"/>
      <c r="AQ33" s="96"/>
      <c r="AR33" s="96"/>
      <c r="AS33" s="160"/>
    </row>
    <row r="34" spans="1:45" ht="17.25" customHeight="1" x14ac:dyDescent="0.25">
      <c r="A34" s="262" t="s">
        <v>301</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96"/>
      <c r="AN34" s="96"/>
      <c r="AO34" s="96"/>
      <c r="AP34" s="96"/>
      <c r="AQ34" s="96"/>
      <c r="AR34" s="96"/>
      <c r="AS34" s="160"/>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96"/>
      <c r="AN35" s="96"/>
      <c r="AO35" s="96"/>
      <c r="AP35" s="96"/>
      <c r="AQ35" s="96"/>
      <c r="AR35" s="96"/>
      <c r="AS35" s="160"/>
    </row>
    <row r="36" spans="1:45" ht="17.25" customHeight="1" thickBot="1" x14ac:dyDescent="0.3">
      <c r="A36" s="280" t="s">
        <v>266</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96"/>
      <c r="AN36" s="96"/>
      <c r="AO36" s="96"/>
      <c r="AP36" s="96"/>
      <c r="AQ36" s="96"/>
      <c r="AR36" s="96"/>
      <c r="AS36" s="160"/>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79"/>
      <c r="AL37" s="279"/>
      <c r="AM37" s="96"/>
      <c r="AN37" s="96"/>
      <c r="AO37" s="96"/>
      <c r="AP37" s="96"/>
      <c r="AQ37" s="96"/>
      <c r="AR37" s="96"/>
      <c r="AS37" s="160"/>
    </row>
    <row r="38" spans="1:45" ht="17.25" customHeight="1" x14ac:dyDescent="0.25">
      <c r="A38" s="262" t="s">
        <v>300</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96"/>
      <c r="AN38" s="96"/>
      <c r="AO38" s="96"/>
      <c r="AP38" s="96"/>
      <c r="AQ38" s="96"/>
      <c r="AR38" s="96"/>
      <c r="AS38" s="160"/>
    </row>
    <row r="39" spans="1:45" ht="17.25" customHeight="1" thickBot="1" x14ac:dyDescent="0.3">
      <c r="A39" s="280" t="s">
        <v>299</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96"/>
      <c r="AN39" s="96"/>
      <c r="AO39" s="96"/>
      <c r="AP39" s="96"/>
      <c r="AQ39" s="96"/>
      <c r="AR39" s="96"/>
      <c r="AS39" s="160"/>
    </row>
    <row r="40" spans="1:45" ht="17.25" customHeight="1" x14ac:dyDescent="0.25">
      <c r="A40" s="295" t="s">
        <v>298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79"/>
      <c r="AL40" s="279"/>
      <c r="AM40" s="96"/>
      <c r="AN40" s="96"/>
      <c r="AO40" s="96"/>
      <c r="AP40" s="96"/>
      <c r="AQ40" s="96"/>
      <c r="AR40" s="96"/>
      <c r="AS40" s="160"/>
    </row>
    <row r="41" spans="1:45" ht="17.25" customHeight="1" x14ac:dyDescent="0.25">
      <c r="A41" s="262" t="s">
        <v>297</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96"/>
      <c r="AN41" s="96"/>
      <c r="AO41" s="96"/>
      <c r="AP41" s="96"/>
      <c r="AQ41" s="96"/>
      <c r="AR41" s="96"/>
      <c r="AS41" s="160"/>
    </row>
    <row r="42" spans="1:45" ht="17.25" customHeight="1" x14ac:dyDescent="0.25">
      <c r="A42" s="262" t="s">
        <v>296</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96"/>
      <c r="AN42" s="96"/>
      <c r="AO42" s="96"/>
      <c r="AP42" s="96"/>
      <c r="AQ42" s="96"/>
      <c r="AR42" s="96"/>
      <c r="AS42" s="160"/>
    </row>
    <row r="43" spans="1:45" ht="17.25" customHeight="1" x14ac:dyDescent="0.25">
      <c r="A43" s="262" t="s">
        <v>295</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96"/>
      <c r="AN43" s="96"/>
      <c r="AO43" s="96"/>
      <c r="AP43" s="96"/>
      <c r="AQ43" s="96"/>
      <c r="AR43" s="96"/>
      <c r="AS43" s="160"/>
    </row>
    <row r="44" spans="1:45" ht="17.25" customHeight="1" x14ac:dyDescent="0.25">
      <c r="A44" s="262" t="s">
        <v>294</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96"/>
      <c r="AN44" s="96"/>
      <c r="AO44" s="96"/>
      <c r="AP44" s="96"/>
      <c r="AQ44" s="96"/>
      <c r="AR44" s="96"/>
      <c r="AS44" s="160"/>
    </row>
    <row r="45" spans="1:45" ht="17.25" customHeight="1" x14ac:dyDescent="0.25">
      <c r="A45" s="262" t="s">
        <v>293</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96"/>
      <c r="AN45" s="96"/>
      <c r="AO45" s="96"/>
      <c r="AP45" s="96"/>
      <c r="AQ45" s="96"/>
      <c r="AR45" s="96"/>
      <c r="AS45" s="160"/>
    </row>
    <row r="46" spans="1:45" ht="17.25" customHeight="1" thickBot="1" x14ac:dyDescent="0.3">
      <c r="A46" s="289" t="s">
        <v>292</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96"/>
      <c r="AN46" s="96"/>
      <c r="AO46" s="96"/>
      <c r="AP46" s="96"/>
      <c r="AQ46" s="96"/>
      <c r="AR46" s="96"/>
      <c r="AS46" s="160"/>
    </row>
    <row r="47" spans="1:45" ht="24" customHeight="1" x14ac:dyDescent="0.25">
      <c r="A47" s="292" t="s">
        <v>291</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79" t="s">
        <v>4</v>
      </c>
      <c r="AL47" s="279"/>
      <c r="AM47" s="279" t="s">
        <v>272</v>
      </c>
      <c r="AN47" s="279"/>
      <c r="AO47" s="97" t="s">
        <v>271</v>
      </c>
      <c r="AP47" s="97" t="s">
        <v>270</v>
      </c>
      <c r="AQ47" s="160"/>
    </row>
    <row r="48" spans="1:45" ht="12" customHeight="1" x14ac:dyDescent="0.25">
      <c r="A48" s="262" t="s">
        <v>290</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98"/>
      <c r="AP48" s="98"/>
      <c r="AQ48" s="160"/>
    </row>
    <row r="49" spans="1:43" ht="12" customHeight="1" x14ac:dyDescent="0.25">
      <c r="A49" s="262" t="s">
        <v>289</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98"/>
      <c r="AP49" s="98"/>
      <c r="AQ49" s="160"/>
    </row>
    <row r="50" spans="1:43" ht="12" customHeight="1" thickBot="1" x14ac:dyDescent="0.3">
      <c r="A50" s="280" t="s">
        <v>288</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2"/>
      <c r="AL50" s="282"/>
      <c r="AM50" s="282"/>
      <c r="AN50" s="282"/>
      <c r="AO50" s="99"/>
      <c r="AP50" s="99"/>
      <c r="AQ50" s="160"/>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96"/>
      <c r="AN51" s="96"/>
      <c r="AO51" s="96"/>
      <c r="AP51" s="96"/>
      <c r="AQ51" s="160"/>
    </row>
    <row r="52" spans="1:43" ht="24" customHeight="1" x14ac:dyDescent="0.25">
      <c r="A52" s="277" t="s">
        <v>287</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4</v>
      </c>
      <c r="AL52" s="279"/>
      <c r="AM52" s="279" t="s">
        <v>272</v>
      </c>
      <c r="AN52" s="279"/>
      <c r="AO52" s="97" t="s">
        <v>271</v>
      </c>
      <c r="AP52" s="97" t="s">
        <v>270</v>
      </c>
      <c r="AQ52" s="160"/>
    </row>
    <row r="53" spans="1:43" ht="11.25" customHeight="1" x14ac:dyDescent="0.25">
      <c r="A53" s="286" t="s">
        <v>286</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8"/>
      <c r="AL53" s="288"/>
      <c r="AM53" s="288"/>
      <c r="AN53" s="288"/>
      <c r="AO53" s="100"/>
      <c r="AP53" s="100"/>
      <c r="AQ53" s="160"/>
    </row>
    <row r="54" spans="1:43" ht="12" customHeight="1" x14ac:dyDescent="0.25">
      <c r="A54" s="262" t="s">
        <v>285</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98"/>
      <c r="AP54" s="98"/>
      <c r="AQ54" s="160"/>
    </row>
    <row r="55" spans="1:43" ht="12" customHeight="1" x14ac:dyDescent="0.25">
      <c r="A55" s="262" t="s">
        <v>284</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98"/>
      <c r="AP55" s="98"/>
      <c r="AQ55" s="160"/>
    </row>
    <row r="56" spans="1:43" ht="12" customHeight="1" thickBot="1" x14ac:dyDescent="0.3">
      <c r="A56" s="280" t="s">
        <v>283</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2"/>
      <c r="AL56" s="282"/>
      <c r="AM56" s="282"/>
      <c r="AN56" s="282"/>
      <c r="AO56" s="99"/>
      <c r="AP56" s="99"/>
      <c r="AQ56" s="160"/>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96"/>
      <c r="AN57" s="96"/>
      <c r="AO57" s="96"/>
      <c r="AP57" s="96"/>
      <c r="AQ57" s="159"/>
    </row>
    <row r="58" spans="1:43" ht="24" customHeight="1" x14ac:dyDescent="0.25">
      <c r="A58" s="277" t="s">
        <v>282</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4</v>
      </c>
      <c r="AL58" s="279"/>
      <c r="AM58" s="279" t="s">
        <v>272</v>
      </c>
      <c r="AN58" s="279"/>
      <c r="AO58" s="97" t="s">
        <v>271</v>
      </c>
      <c r="AP58" s="97" t="s">
        <v>270</v>
      </c>
      <c r="AQ58" s="160"/>
    </row>
    <row r="59" spans="1:43" ht="12.75" customHeight="1" x14ac:dyDescent="0.25">
      <c r="A59" s="283" t="s">
        <v>281</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01"/>
      <c r="AP59" s="101"/>
      <c r="AQ59" s="162"/>
    </row>
    <row r="60" spans="1:43" ht="12" customHeight="1" x14ac:dyDescent="0.25">
      <c r="A60" s="262" t="s">
        <v>280</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98"/>
      <c r="AP60" s="98"/>
      <c r="AQ60" s="160"/>
    </row>
    <row r="61" spans="1:43" ht="12" customHeight="1" x14ac:dyDescent="0.25">
      <c r="A61" s="262" t="s">
        <v>279</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98"/>
      <c r="AP61" s="98"/>
      <c r="AQ61" s="160"/>
    </row>
    <row r="62" spans="1:43" ht="12" customHeight="1" x14ac:dyDescent="0.25">
      <c r="A62" s="262" t="s">
        <v>278</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98"/>
      <c r="AP62" s="98"/>
      <c r="AQ62" s="160"/>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98"/>
      <c r="AP63" s="98"/>
      <c r="AQ63" s="160"/>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98"/>
      <c r="AP64" s="98"/>
      <c r="AQ64" s="160"/>
    </row>
    <row r="65" spans="1:43" ht="12" customHeight="1" x14ac:dyDescent="0.25">
      <c r="A65" s="262" t="s">
        <v>277</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98"/>
      <c r="AP65" s="98"/>
      <c r="AQ65" s="160"/>
    </row>
    <row r="66" spans="1:43" ht="27.75" customHeight="1" x14ac:dyDescent="0.25">
      <c r="A66" s="266" t="s">
        <v>276</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02"/>
      <c r="AP66" s="102"/>
      <c r="AQ66" s="162"/>
    </row>
    <row r="67" spans="1:43" ht="11.25" customHeight="1" x14ac:dyDescent="0.25">
      <c r="A67" s="262" t="s">
        <v>268</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98"/>
      <c r="AP67" s="98"/>
      <c r="AQ67" s="160"/>
    </row>
    <row r="68" spans="1:43" ht="25.5" customHeight="1" x14ac:dyDescent="0.25">
      <c r="A68" s="266" t="s">
        <v>269</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02"/>
      <c r="AP68" s="102"/>
      <c r="AQ68" s="162"/>
    </row>
    <row r="69" spans="1:43" ht="12" customHeight="1" x14ac:dyDescent="0.25">
      <c r="A69" s="262" t="s">
        <v>267</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98"/>
      <c r="AP69" s="98"/>
      <c r="AQ69" s="160"/>
    </row>
    <row r="70" spans="1:43" ht="12.75" customHeight="1" x14ac:dyDescent="0.25">
      <c r="A70" s="271" t="s">
        <v>275</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69"/>
      <c r="AL70" s="269"/>
      <c r="AM70" s="269"/>
      <c r="AN70" s="269"/>
      <c r="AO70" s="102"/>
      <c r="AP70" s="102"/>
      <c r="AQ70" s="162"/>
    </row>
    <row r="71" spans="1:43" ht="12" customHeight="1" x14ac:dyDescent="0.25">
      <c r="A71" s="262" t="s">
        <v>266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98"/>
      <c r="AP71" s="98"/>
      <c r="AQ71" s="160"/>
    </row>
    <row r="72" spans="1:43" ht="12.75" customHeight="1" thickBot="1" x14ac:dyDescent="0.3">
      <c r="A72" s="273" t="s">
        <v>274</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03"/>
      <c r="AP72" s="103"/>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96"/>
      <c r="AN73" s="96"/>
      <c r="AO73" s="96"/>
      <c r="AP73" s="96"/>
      <c r="AQ73" s="159"/>
    </row>
    <row r="74" spans="1:43" ht="25.5" customHeight="1" x14ac:dyDescent="0.25">
      <c r="A74" s="277" t="s">
        <v>273</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4</v>
      </c>
      <c r="AL74" s="279"/>
      <c r="AM74" s="279" t="s">
        <v>272</v>
      </c>
      <c r="AN74" s="279"/>
      <c r="AO74" s="97" t="s">
        <v>271</v>
      </c>
      <c r="AP74" s="97" t="s">
        <v>270</v>
      </c>
      <c r="AQ74" s="160"/>
    </row>
    <row r="75" spans="1:43" ht="25.5" customHeight="1" x14ac:dyDescent="0.25">
      <c r="A75" s="266" t="s">
        <v>269</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0"/>
      <c r="AN75" s="270"/>
      <c r="AO75" s="104"/>
      <c r="AP75" s="104"/>
      <c r="AQ75" s="162"/>
    </row>
    <row r="76" spans="1:43" ht="12" customHeight="1" x14ac:dyDescent="0.25">
      <c r="A76" s="262" t="s">
        <v>268</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265"/>
      <c r="AN76" s="265"/>
      <c r="AO76" s="105"/>
      <c r="AP76" s="105"/>
      <c r="AQ76" s="160"/>
    </row>
    <row r="77" spans="1:43" ht="12" customHeight="1" x14ac:dyDescent="0.25">
      <c r="A77" s="262" t="s">
        <v>267</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265"/>
      <c r="AN77" s="265"/>
      <c r="AO77" s="105"/>
      <c r="AP77" s="105"/>
      <c r="AQ77" s="160"/>
    </row>
    <row r="78" spans="1:43" ht="12" customHeight="1" x14ac:dyDescent="0.25">
      <c r="A78" s="262" t="s">
        <v>266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265"/>
      <c r="AN78" s="265"/>
      <c r="AO78" s="105"/>
      <c r="AP78" s="105"/>
      <c r="AQ78" s="160"/>
    </row>
    <row r="79" spans="1:43" ht="12" customHeight="1" x14ac:dyDescent="0.25">
      <c r="A79" s="262" t="s">
        <v>265</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265"/>
      <c r="AN79" s="265"/>
      <c r="AO79" s="105"/>
      <c r="AP79" s="105"/>
      <c r="AQ79" s="160"/>
    </row>
    <row r="80" spans="1:43" ht="12" customHeight="1" x14ac:dyDescent="0.25">
      <c r="A80" s="262" t="s">
        <v>264</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265"/>
      <c r="AN80" s="265"/>
      <c r="AO80" s="105"/>
      <c r="AP80" s="105"/>
      <c r="AQ80" s="160"/>
    </row>
    <row r="81" spans="1:45" ht="12.75" customHeight="1" x14ac:dyDescent="0.25">
      <c r="A81" s="262" t="s">
        <v>263</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265"/>
      <c r="AN81" s="265"/>
      <c r="AO81" s="105"/>
      <c r="AP81" s="105"/>
      <c r="AQ81" s="160"/>
    </row>
    <row r="82" spans="1:45" ht="12.75" customHeight="1" x14ac:dyDescent="0.25">
      <c r="A82" s="262" t="s">
        <v>262</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265"/>
      <c r="AN82" s="265"/>
      <c r="AO82" s="105"/>
      <c r="AP82" s="105"/>
      <c r="AQ82" s="160"/>
    </row>
    <row r="83" spans="1:45" ht="12" customHeight="1" x14ac:dyDescent="0.25">
      <c r="A83" s="271" t="s">
        <v>261</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9"/>
      <c r="AL83" s="269"/>
      <c r="AM83" s="270"/>
      <c r="AN83" s="270"/>
      <c r="AO83" s="104"/>
      <c r="AP83" s="104"/>
      <c r="AQ83" s="162"/>
    </row>
    <row r="84" spans="1:45" ht="12" customHeight="1" x14ac:dyDescent="0.25">
      <c r="A84" s="271" t="s">
        <v>260</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9"/>
      <c r="AL84" s="269"/>
      <c r="AM84" s="270"/>
      <c r="AN84" s="270"/>
      <c r="AO84" s="104"/>
      <c r="AP84" s="104"/>
      <c r="AQ84" s="162"/>
    </row>
    <row r="85" spans="1:45" ht="12" customHeight="1" x14ac:dyDescent="0.25">
      <c r="A85" s="262" t="s">
        <v>259</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265"/>
      <c r="AN85" s="265"/>
      <c r="AO85" s="105"/>
      <c r="AP85" s="105"/>
      <c r="AQ85" s="159"/>
    </row>
    <row r="86" spans="1:45" ht="27.75" customHeight="1" x14ac:dyDescent="0.25">
      <c r="A86" s="266" t="s">
        <v>258</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0"/>
      <c r="AN86" s="270"/>
      <c r="AO86" s="104"/>
      <c r="AP86" s="104"/>
      <c r="AQ86" s="162"/>
    </row>
    <row r="87" spans="1:45" x14ac:dyDescent="0.25">
      <c r="A87" s="266" t="s">
        <v>257</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0"/>
      <c r="AN87" s="270"/>
      <c r="AO87" s="104"/>
      <c r="AP87" s="104"/>
      <c r="AQ87" s="162"/>
    </row>
    <row r="88" spans="1:45" ht="14.25" customHeight="1" x14ac:dyDescent="0.25">
      <c r="A88" s="255" t="s">
        <v>256</v>
      </c>
      <c r="B88" s="256"/>
      <c r="C88" s="256"/>
      <c r="D88" s="257"/>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58"/>
      <c r="AL88" s="259"/>
      <c r="AM88" s="260"/>
      <c r="AN88" s="261"/>
      <c r="AO88" s="104"/>
      <c r="AP88" s="104"/>
      <c r="AQ88" s="162"/>
    </row>
    <row r="89" spans="1:45" x14ac:dyDescent="0.25">
      <c r="A89" s="255" t="s">
        <v>255</v>
      </c>
      <c r="B89" s="256"/>
      <c r="C89" s="256"/>
      <c r="D89" s="257"/>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58"/>
      <c r="AL89" s="259"/>
      <c r="AM89" s="260"/>
      <c r="AN89" s="261"/>
      <c r="AO89" s="104"/>
      <c r="AP89" s="104"/>
      <c r="AQ89" s="159"/>
    </row>
    <row r="90" spans="1:45" ht="12" customHeight="1" thickBot="1" x14ac:dyDescent="0.3">
      <c r="A90" s="164" t="s">
        <v>254</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51"/>
      <c r="AL90" s="252"/>
      <c r="AM90" s="253"/>
      <c r="AN90" s="254"/>
      <c r="AO90" s="43"/>
      <c r="AP90" s="43"/>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66"/>
    </row>
    <row r="92" spans="1:45" ht="13.5" customHeight="1" x14ac:dyDescent="0.25">
      <c r="A92" s="96" t="s">
        <v>253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6"/>
    </row>
    <row r="93" spans="1:45" ht="13.5" customHeight="1" x14ac:dyDescent="0.25">
      <c r="A93" s="167" t="s">
        <v>252</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251</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9"/>
    </row>
    <row r="95" spans="1:45" x14ac:dyDescent="0.25">
      <c r="A95" s="167" t="s">
        <v>250</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9"/>
    </row>
    <row r="96" spans="1:45" x14ac:dyDescent="0.25">
      <c r="A96" s="96" t="s">
        <v>249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77"/>
  <sheetViews>
    <sheetView view="pageBreakPreview" topLeftCell="A26" zoomScale="90" zoomScaleNormal="70" zoomScaleSheetLayoutView="90" workbookViewId="0">
      <selection activeCell="E52" sqref="E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15.140625" style="11" customWidth="1"/>
    <col min="6" max="6" width="16.28515625" style="11" customWidth="1"/>
    <col min="7" max="7" width="12.85546875" style="11" customWidth="1"/>
    <col min="8" max="8" width="14.5703125" style="11" customWidth="1"/>
    <col min="9" max="9" width="7.7109375" style="11" customWidth="1"/>
    <col min="10" max="10" width="8.140625" style="11" customWidth="1"/>
    <col min="11" max="11" width="4.5703125" style="11" customWidth="1"/>
    <col min="12" max="12" width="6.7109375" style="11" customWidth="1"/>
    <col min="13" max="13" width="5.28515625" style="11" customWidth="1"/>
    <col min="14" max="14" width="12.5703125" style="11" customWidth="1"/>
    <col min="15" max="17" width="6.140625" style="11" customWidth="1"/>
    <col min="18" max="18" width="14" style="11" customWidth="1"/>
    <col min="19" max="19" width="6.7109375" style="11" customWidth="1"/>
    <col min="20" max="20" width="13.140625" style="11" customWidth="1"/>
    <col min="21" max="21" width="24.85546875" style="11" customWidth="1"/>
    <col min="22" max="16384" width="9.140625" style="11"/>
  </cols>
  <sheetData>
    <row r="1" spans="1:21" ht="18.75" x14ac:dyDescent="0.25">
      <c r="U1" s="7" t="s">
        <v>68</v>
      </c>
    </row>
    <row r="2" spans="1:21" ht="18.75" x14ac:dyDescent="0.3">
      <c r="U2" s="2" t="s">
        <v>10</v>
      </c>
    </row>
    <row r="3" spans="1:21" ht="18.75" x14ac:dyDescent="0.3">
      <c r="U3" s="2" t="s">
        <v>67</v>
      </c>
    </row>
    <row r="4" spans="1:21" ht="18.75" customHeight="1" x14ac:dyDescent="0.25">
      <c r="A4" s="208" t="s">
        <v>512</v>
      </c>
      <c r="B4" s="208"/>
      <c r="C4" s="208"/>
      <c r="D4" s="208"/>
      <c r="E4" s="208"/>
      <c r="F4" s="208"/>
      <c r="G4" s="208"/>
      <c r="H4" s="208"/>
      <c r="I4" s="208"/>
      <c r="J4" s="208"/>
      <c r="K4" s="208"/>
      <c r="L4" s="208"/>
      <c r="M4" s="208"/>
      <c r="N4" s="208"/>
      <c r="O4" s="208"/>
      <c r="P4" s="208"/>
      <c r="Q4" s="208"/>
      <c r="R4" s="208"/>
      <c r="S4" s="208"/>
      <c r="T4" s="208"/>
      <c r="U4" s="208"/>
    </row>
    <row r="5" spans="1:21" ht="18.75" x14ac:dyDescent="0.3">
      <c r="U5" s="2"/>
    </row>
    <row r="6" spans="1:21" ht="18.75" x14ac:dyDescent="0.25">
      <c r="A6" s="212" t="s">
        <v>9</v>
      </c>
      <c r="B6" s="212"/>
      <c r="C6" s="212"/>
      <c r="D6" s="212"/>
      <c r="E6" s="212"/>
      <c r="F6" s="212"/>
      <c r="G6" s="212"/>
      <c r="H6" s="212"/>
      <c r="I6" s="212"/>
      <c r="J6" s="212"/>
      <c r="K6" s="212"/>
      <c r="L6" s="212"/>
      <c r="M6" s="212"/>
      <c r="N6" s="212"/>
      <c r="O6" s="212"/>
      <c r="P6" s="212"/>
      <c r="Q6" s="212"/>
      <c r="R6" s="212"/>
      <c r="S6" s="212"/>
      <c r="T6" s="212"/>
      <c r="U6" s="212"/>
    </row>
    <row r="7" spans="1:21" ht="18.75" x14ac:dyDescent="0.25">
      <c r="A7" s="116"/>
      <c r="B7" s="116"/>
      <c r="C7" s="116"/>
      <c r="D7" s="116"/>
      <c r="E7" s="116"/>
      <c r="F7" s="116"/>
      <c r="G7" s="116"/>
      <c r="H7" s="116"/>
      <c r="I7" s="116"/>
      <c r="J7" s="29"/>
      <c r="K7" s="29"/>
      <c r="L7" s="29"/>
      <c r="M7" s="29"/>
      <c r="N7" s="29"/>
      <c r="O7" s="29"/>
      <c r="P7" s="29"/>
      <c r="Q7" s="29"/>
      <c r="R7" s="29"/>
      <c r="S7" s="29"/>
      <c r="T7" s="29"/>
      <c r="U7" s="29"/>
    </row>
    <row r="8" spans="1:21" x14ac:dyDescent="0.25">
      <c r="A8" s="216" t="str">
        <f>'6.1. Паспорт сетевой график'!A9:J9</f>
        <v>Филиал ГУП СК «Ставэлектросеть» г. Новоалександровск участок с. Красногвардейское</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09" t="s">
        <v>8</v>
      </c>
      <c r="B9" s="209"/>
      <c r="C9" s="209"/>
      <c r="D9" s="209"/>
      <c r="E9" s="209"/>
      <c r="F9" s="209"/>
      <c r="G9" s="209"/>
      <c r="H9" s="209"/>
      <c r="I9" s="209"/>
      <c r="J9" s="209"/>
      <c r="K9" s="209"/>
      <c r="L9" s="209"/>
      <c r="M9" s="209"/>
      <c r="N9" s="209"/>
      <c r="O9" s="209"/>
      <c r="P9" s="209"/>
      <c r="Q9" s="209"/>
      <c r="R9" s="209"/>
      <c r="S9" s="209"/>
      <c r="T9" s="209"/>
      <c r="U9" s="209"/>
    </row>
    <row r="10" spans="1:21" ht="18.75" x14ac:dyDescent="0.25">
      <c r="A10" s="116"/>
      <c r="B10" s="116"/>
      <c r="C10" s="116"/>
      <c r="D10" s="116"/>
      <c r="E10" s="116"/>
      <c r="F10" s="116"/>
      <c r="G10" s="116"/>
      <c r="H10" s="116"/>
      <c r="I10" s="116"/>
      <c r="J10" s="29"/>
      <c r="K10" s="29"/>
      <c r="L10" s="29"/>
      <c r="M10" s="29"/>
      <c r="N10" s="29"/>
      <c r="O10" s="29"/>
      <c r="P10" s="29"/>
      <c r="Q10" s="29"/>
      <c r="R10" s="29"/>
      <c r="S10" s="29"/>
      <c r="T10" s="29"/>
      <c r="U10" s="29"/>
    </row>
    <row r="11" spans="1:21" x14ac:dyDescent="0.25">
      <c r="A11" s="220" t="str">
        <f>'6.1. Паспорт сетевой график'!A12:J12</f>
        <v>О_СТР150012</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row>
    <row r="13" spans="1:21" ht="16.5" customHeight="1" x14ac:dyDescent="0.3">
      <c r="A13" s="1"/>
      <c r="B13" s="1"/>
      <c r="C13" s="1"/>
      <c r="D13" s="1"/>
      <c r="E13" s="1"/>
      <c r="F13" s="1"/>
      <c r="G13" s="1"/>
      <c r="H13" s="1"/>
      <c r="I13" s="1"/>
      <c r="J13" s="28"/>
      <c r="K13" s="28"/>
      <c r="L13" s="28"/>
      <c r="M13" s="28"/>
      <c r="N13" s="28"/>
      <c r="O13" s="28"/>
      <c r="P13" s="28"/>
      <c r="Q13" s="28"/>
      <c r="R13" s="28"/>
      <c r="S13" s="28"/>
      <c r="T13" s="28"/>
      <c r="U13" s="28"/>
    </row>
    <row r="14" spans="1:21" x14ac:dyDescent="0.25">
      <c r="A14" s="213" t="str">
        <f>'6.1. Паспорт сетевой график'!A15:J15</f>
        <v xml:space="preserve">СТРОИТЕЛЬСТВО ВЛ-0,4 КВ Ф-1  ЗТП-19/125  
 (ТУ  № 4/2025/НА/КГ от 03.04.2025г., ЗАЯВИТЕЛЬ ИП Петров В. А.)
</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row>
    <row r="16" spans="1:21" x14ac:dyDescent="0.25">
      <c r="A16" s="323"/>
      <c r="B16" s="323"/>
      <c r="C16" s="323"/>
      <c r="D16" s="323"/>
      <c r="E16" s="323"/>
      <c r="F16" s="323"/>
      <c r="G16" s="323"/>
      <c r="H16" s="323"/>
      <c r="I16" s="323"/>
      <c r="J16" s="323"/>
      <c r="K16" s="323"/>
      <c r="L16" s="323"/>
      <c r="M16" s="323"/>
      <c r="N16" s="323"/>
      <c r="O16" s="323"/>
      <c r="P16" s="323"/>
      <c r="Q16" s="323"/>
      <c r="R16" s="323"/>
      <c r="S16" s="323"/>
      <c r="T16" s="323"/>
      <c r="U16" s="323"/>
    </row>
    <row r="18" spans="1:24" x14ac:dyDescent="0.25">
      <c r="A18" s="328" t="s">
        <v>447</v>
      </c>
      <c r="B18" s="328"/>
      <c r="C18" s="328"/>
      <c r="D18" s="328"/>
      <c r="E18" s="328"/>
      <c r="F18" s="328"/>
      <c r="G18" s="328"/>
      <c r="H18" s="328"/>
      <c r="I18" s="328"/>
      <c r="J18" s="328"/>
      <c r="K18" s="328"/>
      <c r="L18" s="328"/>
      <c r="M18" s="328"/>
      <c r="N18" s="328"/>
      <c r="O18" s="328"/>
      <c r="P18" s="328"/>
      <c r="Q18" s="328"/>
      <c r="R18" s="328"/>
      <c r="S18" s="328"/>
      <c r="T18" s="328"/>
      <c r="U18" s="328"/>
    </row>
    <row r="20" spans="1:24" ht="33" customHeight="1" x14ac:dyDescent="0.25">
      <c r="A20" s="324" t="s">
        <v>184</v>
      </c>
      <c r="B20" s="324" t="s">
        <v>183</v>
      </c>
      <c r="C20" s="319" t="s">
        <v>182</v>
      </c>
      <c r="D20" s="319"/>
      <c r="E20" s="327" t="s">
        <v>181</v>
      </c>
      <c r="F20" s="327"/>
      <c r="G20" s="324" t="s">
        <v>180</v>
      </c>
      <c r="H20" s="317" t="s">
        <v>510</v>
      </c>
      <c r="I20" s="318"/>
      <c r="J20" s="318"/>
      <c r="K20" s="333"/>
      <c r="L20" s="317" t="s">
        <v>511</v>
      </c>
      <c r="M20" s="318"/>
      <c r="N20" s="318"/>
      <c r="O20" s="318"/>
      <c r="P20" s="317" t="s">
        <v>514</v>
      </c>
      <c r="Q20" s="318"/>
      <c r="R20" s="318"/>
      <c r="S20" s="318"/>
      <c r="T20" s="329" t="s">
        <v>179</v>
      </c>
      <c r="U20" s="330"/>
      <c r="V20" s="170"/>
      <c r="W20" s="170"/>
      <c r="X20" s="170"/>
    </row>
    <row r="21" spans="1:24" ht="99.75" customHeight="1" x14ac:dyDescent="0.25">
      <c r="A21" s="325"/>
      <c r="B21" s="325"/>
      <c r="C21" s="319"/>
      <c r="D21" s="319"/>
      <c r="E21" s="327"/>
      <c r="F21" s="327"/>
      <c r="G21" s="325"/>
      <c r="H21" s="319" t="s">
        <v>2</v>
      </c>
      <c r="I21" s="319"/>
      <c r="J21" s="319" t="s">
        <v>178</v>
      </c>
      <c r="K21" s="319"/>
      <c r="L21" s="319" t="s">
        <v>2</v>
      </c>
      <c r="M21" s="319"/>
      <c r="N21" s="319" t="s">
        <v>178</v>
      </c>
      <c r="O21" s="319"/>
      <c r="P21" s="319" t="s">
        <v>2</v>
      </c>
      <c r="Q21" s="319"/>
      <c r="R21" s="319" t="s">
        <v>178</v>
      </c>
      <c r="S21" s="319"/>
      <c r="T21" s="331"/>
      <c r="U21" s="332"/>
    </row>
    <row r="22" spans="1:24" ht="89.25" customHeight="1" x14ac:dyDescent="0.25">
      <c r="A22" s="326"/>
      <c r="B22" s="326"/>
      <c r="C22" s="106" t="s">
        <v>2</v>
      </c>
      <c r="D22" s="106" t="s">
        <v>174</v>
      </c>
      <c r="E22" s="27" t="s">
        <v>177</v>
      </c>
      <c r="F22" s="27" t="s">
        <v>176</v>
      </c>
      <c r="G22" s="326"/>
      <c r="H22" s="26" t="s">
        <v>429</v>
      </c>
      <c r="I22" s="26" t="s">
        <v>430</v>
      </c>
      <c r="J22" s="26" t="s">
        <v>429</v>
      </c>
      <c r="K22" s="26" t="s">
        <v>430</v>
      </c>
      <c r="L22" s="26" t="s">
        <v>429</v>
      </c>
      <c r="M22" s="26" t="s">
        <v>430</v>
      </c>
      <c r="N22" s="26" t="s">
        <v>429</v>
      </c>
      <c r="O22" s="26" t="s">
        <v>430</v>
      </c>
      <c r="P22" s="26" t="s">
        <v>429</v>
      </c>
      <c r="Q22" s="26" t="s">
        <v>430</v>
      </c>
      <c r="R22" s="26" t="s">
        <v>429</v>
      </c>
      <c r="S22" s="26" t="s">
        <v>430</v>
      </c>
      <c r="T22" s="106" t="s">
        <v>175</v>
      </c>
      <c r="U22" s="106" t="s">
        <v>174</v>
      </c>
    </row>
    <row r="23" spans="1:24" ht="19.5" customHeight="1" x14ac:dyDescent="0.25">
      <c r="A23" s="18">
        <v>1</v>
      </c>
      <c r="B23" s="18">
        <v>2</v>
      </c>
      <c r="C23" s="18">
        <v>3</v>
      </c>
      <c r="D23" s="18">
        <v>4</v>
      </c>
      <c r="E23" s="18">
        <v>5</v>
      </c>
      <c r="F23" s="18">
        <v>6</v>
      </c>
      <c r="G23" s="18">
        <v>7</v>
      </c>
      <c r="H23" s="18">
        <v>8</v>
      </c>
      <c r="I23" s="18">
        <v>9</v>
      </c>
      <c r="J23" s="18">
        <v>10</v>
      </c>
      <c r="K23" s="18">
        <v>11</v>
      </c>
      <c r="L23" s="18">
        <v>12</v>
      </c>
      <c r="M23" s="18">
        <v>13</v>
      </c>
      <c r="N23" s="18">
        <v>14</v>
      </c>
      <c r="O23" s="18">
        <v>15</v>
      </c>
      <c r="P23" s="18">
        <v>16</v>
      </c>
      <c r="Q23" s="18">
        <v>17</v>
      </c>
      <c r="R23" s="18">
        <v>18</v>
      </c>
      <c r="S23" s="18">
        <v>19</v>
      </c>
      <c r="T23" s="18">
        <v>20</v>
      </c>
      <c r="U23" s="18">
        <v>21</v>
      </c>
    </row>
    <row r="24" spans="1:24" ht="47.25" customHeight="1" x14ac:dyDescent="0.25">
      <c r="A24" s="23">
        <v>1</v>
      </c>
      <c r="B24" s="22" t="s">
        <v>173</v>
      </c>
      <c r="C24" s="17"/>
      <c r="D24" s="17">
        <f>'1. паспорт местоположение'!C48</f>
        <v>3.4173083999999999E-2</v>
      </c>
      <c r="E24" s="31"/>
      <c r="F24" s="31"/>
      <c r="G24" s="25"/>
      <c r="H24" s="203">
        <f>SUM(D24)</f>
        <v>3.4173083999999999E-2</v>
      </c>
      <c r="I24" s="172">
        <v>2</v>
      </c>
      <c r="J24" s="171"/>
      <c r="K24" s="172"/>
      <c r="L24" s="25"/>
      <c r="M24" s="25"/>
      <c r="N24" s="171"/>
      <c r="O24" s="172"/>
      <c r="P24" s="25"/>
      <c r="Q24" s="25"/>
      <c r="R24" s="203"/>
      <c r="S24" s="172"/>
      <c r="T24" s="25"/>
      <c r="U24" s="31"/>
    </row>
    <row r="25" spans="1:24" ht="24" customHeight="1" x14ac:dyDescent="0.25">
      <c r="A25" s="20" t="s">
        <v>172</v>
      </c>
      <c r="B25" s="10" t="s">
        <v>171</v>
      </c>
      <c r="C25" s="22"/>
      <c r="D25" s="18"/>
      <c r="E25" s="31"/>
      <c r="F25" s="31"/>
      <c r="G25" s="25"/>
      <c r="H25" s="25"/>
      <c r="I25" s="25"/>
      <c r="J25" s="25"/>
      <c r="K25" s="25"/>
      <c r="L25" s="25"/>
      <c r="M25" s="25"/>
      <c r="N25" s="25"/>
      <c r="O25" s="25"/>
      <c r="P25" s="25"/>
      <c r="Q25" s="25"/>
      <c r="R25" s="171"/>
      <c r="S25" s="25"/>
      <c r="T25" s="25"/>
      <c r="U25" s="31"/>
    </row>
    <row r="26" spans="1:24" x14ac:dyDescent="0.25">
      <c r="A26" s="20" t="s">
        <v>170</v>
      </c>
      <c r="B26" s="10" t="s">
        <v>169</v>
      </c>
      <c r="C26" s="10"/>
      <c r="D26" s="17"/>
      <c r="E26" s="17"/>
      <c r="F26" s="17"/>
      <c r="G26" s="18"/>
      <c r="H26" s="18"/>
      <c r="I26" s="18"/>
      <c r="J26" s="18"/>
      <c r="K26" s="18"/>
      <c r="L26" s="18"/>
      <c r="M26" s="18"/>
      <c r="N26" s="18"/>
      <c r="O26" s="17"/>
      <c r="P26" s="17"/>
      <c r="Q26" s="17"/>
      <c r="R26" s="17"/>
      <c r="S26" s="17"/>
      <c r="T26" s="17"/>
      <c r="U26" s="31"/>
    </row>
    <row r="27" spans="1:24" ht="31.5" x14ac:dyDescent="0.25">
      <c r="A27" s="20" t="s">
        <v>168</v>
      </c>
      <c r="B27" s="10" t="s">
        <v>387</v>
      </c>
      <c r="C27" s="10"/>
      <c r="D27" s="17"/>
      <c r="E27" s="17"/>
      <c r="F27" s="17"/>
      <c r="G27" s="10"/>
      <c r="H27" s="10"/>
      <c r="I27" s="10"/>
      <c r="J27" s="10"/>
      <c r="K27" s="10"/>
      <c r="L27" s="10"/>
      <c r="M27" s="10"/>
      <c r="N27" s="10"/>
      <c r="O27" s="17"/>
      <c r="P27" s="17"/>
      <c r="Q27" s="17"/>
      <c r="R27" s="10"/>
      <c r="S27" s="17"/>
      <c r="T27" s="17"/>
      <c r="U27" s="31"/>
    </row>
    <row r="28" spans="1:24" x14ac:dyDescent="0.25">
      <c r="A28" s="20" t="s">
        <v>167</v>
      </c>
      <c r="B28" s="10" t="s">
        <v>166</v>
      </c>
      <c r="C28" s="10"/>
      <c r="D28" s="17"/>
      <c r="E28" s="17"/>
      <c r="F28" s="17"/>
      <c r="G28" s="10"/>
      <c r="H28" s="10"/>
      <c r="I28" s="10"/>
      <c r="J28" s="10"/>
      <c r="K28" s="10"/>
      <c r="L28" s="10"/>
      <c r="M28" s="10"/>
      <c r="N28" s="10"/>
      <c r="O28" s="17"/>
      <c r="P28" s="17"/>
      <c r="Q28" s="17"/>
      <c r="R28" s="10"/>
      <c r="S28" s="17"/>
      <c r="T28" s="17"/>
      <c r="U28" s="31"/>
    </row>
    <row r="29" spans="1:24" x14ac:dyDescent="0.25">
      <c r="A29" s="20" t="s">
        <v>165</v>
      </c>
      <c r="B29" s="24" t="s">
        <v>164</v>
      </c>
      <c r="C29" s="10"/>
      <c r="D29" s="17"/>
      <c r="E29" s="17"/>
      <c r="F29" s="17"/>
      <c r="G29" s="10"/>
      <c r="H29" s="10"/>
      <c r="I29" s="10"/>
      <c r="J29" s="10"/>
      <c r="K29" s="10"/>
      <c r="L29" s="10"/>
      <c r="M29" s="10"/>
      <c r="N29" s="10"/>
      <c r="O29" s="17"/>
      <c r="P29" s="17"/>
      <c r="Q29" s="17"/>
      <c r="R29" s="10"/>
      <c r="S29" s="17"/>
      <c r="T29" s="17"/>
      <c r="U29" s="31"/>
    </row>
    <row r="30" spans="1:24" ht="47.25" x14ac:dyDescent="0.25">
      <c r="A30" s="23" t="s">
        <v>63</v>
      </c>
      <c r="B30" s="22" t="s">
        <v>163</v>
      </c>
      <c r="C30" s="17"/>
      <c r="D30" s="17">
        <f>SUM(D31:D34)</f>
        <v>2.8477570000000001E-2</v>
      </c>
      <c r="E30" s="17"/>
      <c r="F30" s="17"/>
      <c r="G30" s="17"/>
      <c r="H30" s="17">
        <f>SUM(D30)</f>
        <v>2.8477570000000001E-2</v>
      </c>
      <c r="I30" s="172">
        <v>2</v>
      </c>
      <c r="J30" s="17"/>
      <c r="K30" s="17"/>
      <c r="L30" s="10"/>
      <c r="M30" s="10"/>
      <c r="N30" s="10"/>
      <c r="O30" s="17"/>
      <c r="P30" s="17"/>
      <c r="Q30" s="17"/>
      <c r="R30" s="200"/>
      <c r="S30" s="17"/>
      <c r="T30" s="17"/>
      <c r="U30" s="31"/>
    </row>
    <row r="31" spans="1:24" x14ac:dyDescent="0.25">
      <c r="A31" s="23" t="s">
        <v>162</v>
      </c>
      <c r="B31" s="10" t="s">
        <v>161</v>
      </c>
      <c r="C31" s="22"/>
      <c r="D31" s="17">
        <v>0</v>
      </c>
      <c r="E31" s="18"/>
      <c r="F31" s="18"/>
      <c r="G31" s="10"/>
      <c r="H31" s="17">
        <f>SUM(D31)</f>
        <v>0</v>
      </c>
      <c r="I31" s="172">
        <v>2</v>
      </c>
      <c r="J31" s="10"/>
      <c r="K31" s="10"/>
      <c r="L31" s="10"/>
      <c r="M31" s="10"/>
      <c r="N31" s="10"/>
      <c r="O31" s="17"/>
      <c r="P31" s="17"/>
      <c r="Q31" s="17"/>
      <c r="R31" s="200"/>
      <c r="S31" s="17"/>
      <c r="T31" s="17"/>
      <c r="U31" s="31"/>
    </row>
    <row r="32" spans="1:24" ht="18.75" customHeight="1" x14ac:dyDescent="0.25">
      <c r="A32" s="23" t="s">
        <v>160</v>
      </c>
      <c r="B32" s="10" t="s">
        <v>159</v>
      </c>
      <c r="C32" s="22"/>
      <c r="D32" s="17">
        <v>8.7653799999999997E-3</v>
      </c>
      <c r="E32" s="17"/>
      <c r="F32" s="17"/>
      <c r="G32" s="17"/>
      <c r="H32" s="17">
        <f>SUM(D32)</f>
        <v>8.7653799999999997E-3</v>
      </c>
      <c r="I32" s="172">
        <v>2</v>
      </c>
      <c r="J32" s="17"/>
      <c r="K32" s="17"/>
      <c r="L32" s="10"/>
      <c r="M32" s="10"/>
      <c r="N32" s="10"/>
      <c r="O32" s="17"/>
      <c r="P32" s="17"/>
      <c r="Q32" s="17"/>
      <c r="R32" s="200"/>
      <c r="S32" s="17"/>
      <c r="T32" s="17"/>
      <c r="U32" s="31"/>
    </row>
    <row r="33" spans="1:21" x14ac:dyDescent="0.25">
      <c r="A33" s="23" t="s">
        <v>158</v>
      </c>
      <c r="B33" s="10" t="s">
        <v>157</v>
      </c>
      <c r="C33" s="22"/>
      <c r="D33" s="17">
        <v>1.9712190000000001E-2</v>
      </c>
      <c r="E33" s="17"/>
      <c r="F33" s="17"/>
      <c r="G33" s="17"/>
      <c r="H33" s="17">
        <f>SUM(D33)</f>
        <v>1.9712190000000001E-2</v>
      </c>
      <c r="I33" s="172">
        <v>2</v>
      </c>
      <c r="J33" s="17"/>
      <c r="K33" s="17"/>
      <c r="L33" s="10"/>
      <c r="M33" s="10"/>
      <c r="N33" s="10"/>
      <c r="O33" s="17"/>
      <c r="P33" s="17"/>
      <c r="Q33" s="17"/>
      <c r="R33" s="200"/>
      <c r="S33" s="17"/>
      <c r="T33" s="17"/>
      <c r="U33" s="31"/>
    </row>
    <row r="34" spans="1:21" x14ac:dyDescent="0.25">
      <c r="A34" s="23" t="s">
        <v>156</v>
      </c>
      <c r="B34" s="10" t="s">
        <v>155</v>
      </c>
      <c r="C34" s="22"/>
      <c r="D34" s="17">
        <v>0</v>
      </c>
      <c r="E34" s="18"/>
      <c r="F34" s="18"/>
      <c r="G34" s="10"/>
      <c r="H34" s="17">
        <f>SUM(D34)</f>
        <v>0</v>
      </c>
      <c r="I34" s="172">
        <v>2</v>
      </c>
      <c r="J34" s="10"/>
      <c r="K34" s="10"/>
      <c r="L34" s="10"/>
      <c r="M34" s="10"/>
      <c r="N34" s="10"/>
      <c r="O34" s="17"/>
      <c r="P34" s="17"/>
      <c r="Q34" s="17"/>
      <c r="R34" s="200"/>
      <c r="S34" s="17"/>
      <c r="T34" s="17"/>
      <c r="U34" s="31"/>
    </row>
    <row r="35" spans="1:21" ht="31.5" x14ac:dyDescent="0.25">
      <c r="A35" s="23" t="s">
        <v>62</v>
      </c>
      <c r="B35" s="22" t="s">
        <v>154</v>
      </c>
      <c r="C35" s="22"/>
      <c r="D35" s="18"/>
      <c r="E35" s="10"/>
      <c r="F35" s="10"/>
      <c r="G35" s="10"/>
      <c r="H35" s="10"/>
      <c r="I35" s="10"/>
      <c r="J35" s="10"/>
      <c r="K35" s="10"/>
      <c r="L35" s="10"/>
      <c r="M35" s="10"/>
      <c r="N35" s="10"/>
      <c r="O35" s="17"/>
      <c r="P35" s="17"/>
      <c r="Q35" s="17"/>
      <c r="R35" s="10"/>
      <c r="S35" s="17"/>
      <c r="T35" s="17"/>
      <c r="U35" s="31"/>
    </row>
    <row r="36" spans="1:21" ht="31.5" x14ac:dyDescent="0.25">
      <c r="A36" s="20" t="s">
        <v>153</v>
      </c>
      <c r="B36" s="19" t="s">
        <v>152</v>
      </c>
      <c r="C36" s="19"/>
      <c r="D36" s="18"/>
      <c r="E36" s="10"/>
      <c r="F36" s="10"/>
      <c r="G36" s="10"/>
      <c r="H36" s="10"/>
      <c r="I36" s="10"/>
      <c r="J36" s="10"/>
      <c r="K36" s="10"/>
      <c r="L36" s="10"/>
      <c r="M36" s="10"/>
      <c r="N36" s="10"/>
      <c r="O36" s="17"/>
      <c r="P36" s="17"/>
      <c r="Q36" s="17"/>
      <c r="R36" s="10"/>
      <c r="S36" s="17"/>
      <c r="T36" s="17"/>
      <c r="U36" s="31"/>
    </row>
    <row r="37" spans="1:21" x14ac:dyDescent="0.25">
      <c r="A37" s="20" t="s">
        <v>151</v>
      </c>
      <c r="B37" s="19" t="s">
        <v>141</v>
      </c>
      <c r="C37" s="19"/>
      <c r="D37" s="18"/>
      <c r="E37" s="10"/>
      <c r="F37" s="10"/>
      <c r="G37" s="10"/>
      <c r="H37" s="10"/>
      <c r="I37" s="10"/>
      <c r="J37" s="10"/>
      <c r="K37" s="10"/>
      <c r="L37" s="10"/>
      <c r="M37" s="10"/>
      <c r="N37" s="10"/>
      <c r="O37" s="17"/>
      <c r="P37" s="17"/>
      <c r="Q37" s="17"/>
      <c r="R37" s="10"/>
      <c r="S37" s="17"/>
      <c r="T37" s="17"/>
      <c r="U37" s="31"/>
    </row>
    <row r="38" spans="1:21" x14ac:dyDescent="0.25">
      <c r="A38" s="20" t="s">
        <v>150</v>
      </c>
      <c r="B38" s="19" t="s">
        <v>139</v>
      </c>
      <c r="C38" s="19"/>
      <c r="D38" s="18"/>
      <c r="E38" s="10"/>
      <c r="F38" s="10"/>
      <c r="G38" s="10"/>
      <c r="H38" s="10"/>
      <c r="I38" s="10"/>
      <c r="J38" s="10"/>
      <c r="K38" s="10"/>
      <c r="L38" s="10"/>
      <c r="M38" s="10"/>
      <c r="N38" s="10"/>
      <c r="O38" s="17"/>
      <c r="P38" s="17"/>
      <c r="Q38" s="17"/>
      <c r="R38" s="10"/>
      <c r="S38" s="17"/>
      <c r="T38" s="17"/>
      <c r="U38" s="31"/>
    </row>
    <row r="39" spans="1:21" ht="31.5" x14ac:dyDescent="0.25">
      <c r="A39" s="20" t="s">
        <v>149</v>
      </c>
      <c r="B39" s="10" t="s">
        <v>137</v>
      </c>
      <c r="C39" s="10"/>
      <c r="D39" s="17">
        <v>4.4999999999999998E-2</v>
      </c>
      <c r="E39" s="17"/>
      <c r="F39" s="17"/>
      <c r="G39" s="17"/>
      <c r="H39" s="17">
        <f>SUM(D39)</f>
        <v>4.4999999999999998E-2</v>
      </c>
      <c r="I39" s="172">
        <v>2</v>
      </c>
      <c r="J39" s="17"/>
      <c r="K39" s="17"/>
      <c r="L39" s="10"/>
      <c r="M39" s="10"/>
      <c r="N39" s="17"/>
      <c r="O39" s="17"/>
      <c r="P39" s="17"/>
      <c r="Q39" s="17"/>
      <c r="R39" s="17"/>
      <c r="S39" s="17"/>
      <c r="T39" s="17"/>
      <c r="U39" s="31"/>
    </row>
    <row r="40" spans="1:21" ht="31.5" x14ac:dyDescent="0.25">
      <c r="A40" s="20" t="s">
        <v>148</v>
      </c>
      <c r="B40" s="10" t="s">
        <v>135</v>
      </c>
      <c r="C40" s="10"/>
      <c r="D40" s="17"/>
      <c r="E40" s="17"/>
      <c r="F40" s="17"/>
      <c r="G40" s="17"/>
      <c r="H40" s="17"/>
      <c r="I40" s="17"/>
      <c r="J40" s="17"/>
      <c r="K40" s="17"/>
      <c r="L40" s="10"/>
      <c r="M40" s="10"/>
      <c r="N40" s="17"/>
      <c r="O40" s="17"/>
      <c r="P40" s="17"/>
      <c r="Q40" s="17"/>
      <c r="R40" s="17"/>
      <c r="S40" s="17"/>
      <c r="T40" s="17"/>
      <c r="U40" s="31"/>
    </row>
    <row r="41" spans="1:21" x14ac:dyDescent="0.25">
      <c r="A41" s="20" t="s">
        <v>147</v>
      </c>
      <c r="B41" s="10" t="s">
        <v>133</v>
      </c>
      <c r="C41" s="10"/>
      <c r="D41" s="17"/>
      <c r="E41" s="17"/>
      <c r="F41" s="17"/>
      <c r="G41" s="17"/>
      <c r="H41" s="17"/>
      <c r="I41" s="17"/>
      <c r="J41" s="17"/>
      <c r="K41" s="17"/>
      <c r="L41" s="10"/>
      <c r="M41" s="10"/>
      <c r="N41" s="17"/>
      <c r="O41" s="17"/>
      <c r="P41" s="17"/>
      <c r="Q41" s="17"/>
      <c r="R41" s="17"/>
      <c r="S41" s="17"/>
      <c r="T41" s="17"/>
      <c r="U41" s="31"/>
    </row>
    <row r="42" spans="1:21" ht="18.75" x14ac:dyDescent="0.25">
      <c r="A42" s="20" t="s">
        <v>146</v>
      </c>
      <c r="B42" s="19" t="s">
        <v>131</v>
      </c>
      <c r="C42" s="19"/>
      <c r="D42" s="17"/>
      <c r="E42" s="17"/>
      <c r="F42" s="17"/>
      <c r="G42" s="17"/>
      <c r="H42" s="17"/>
      <c r="I42" s="17"/>
      <c r="J42" s="17"/>
      <c r="K42" s="17"/>
      <c r="L42" s="10"/>
      <c r="M42" s="10"/>
      <c r="N42" s="17"/>
      <c r="O42" s="17"/>
      <c r="P42" s="17"/>
      <c r="Q42" s="17"/>
      <c r="R42" s="17"/>
      <c r="S42" s="17"/>
      <c r="T42" s="17"/>
      <c r="U42" s="31"/>
    </row>
    <row r="43" spans="1:21" x14ac:dyDescent="0.25">
      <c r="A43" s="23" t="s">
        <v>61</v>
      </c>
      <c r="B43" s="22" t="s">
        <v>145</v>
      </c>
      <c r="C43" s="22"/>
      <c r="D43" s="17"/>
      <c r="E43" s="17"/>
      <c r="F43" s="17"/>
      <c r="G43" s="17"/>
      <c r="H43" s="17"/>
      <c r="I43" s="17"/>
      <c r="J43" s="17"/>
      <c r="K43" s="17"/>
      <c r="L43" s="10"/>
      <c r="M43" s="10"/>
      <c r="N43" s="17"/>
      <c r="O43" s="17"/>
      <c r="P43" s="17"/>
      <c r="Q43" s="17"/>
      <c r="R43" s="17"/>
      <c r="S43" s="17"/>
      <c r="T43" s="17"/>
      <c r="U43" s="31"/>
    </row>
    <row r="44" spans="1:21" x14ac:dyDescent="0.25">
      <c r="A44" s="20" t="s">
        <v>144</v>
      </c>
      <c r="B44" s="10" t="s">
        <v>143</v>
      </c>
      <c r="C44" s="10"/>
      <c r="D44" s="17"/>
      <c r="E44" s="17"/>
      <c r="F44" s="17"/>
      <c r="G44" s="17"/>
      <c r="H44" s="17"/>
      <c r="I44" s="17"/>
      <c r="J44" s="17"/>
      <c r="K44" s="17"/>
      <c r="L44" s="10"/>
      <c r="M44" s="10"/>
      <c r="N44" s="17"/>
      <c r="O44" s="17"/>
      <c r="P44" s="17"/>
      <c r="Q44" s="17"/>
      <c r="R44" s="17"/>
      <c r="S44" s="17"/>
      <c r="T44" s="17"/>
      <c r="U44" s="31"/>
    </row>
    <row r="45" spans="1:21" x14ac:dyDescent="0.25">
      <c r="A45" s="20" t="s">
        <v>142</v>
      </c>
      <c r="B45" s="10" t="s">
        <v>141</v>
      </c>
      <c r="C45" s="10"/>
      <c r="D45" s="17"/>
      <c r="E45" s="17"/>
      <c r="F45" s="17"/>
      <c r="G45" s="17"/>
      <c r="H45" s="17"/>
      <c r="I45" s="17"/>
      <c r="J45" s="17"/>
      <c r="K45" s="17"/>
      <c r="L45" s="10"/>
      <c r="M45" s="10"/>
      <c r="N45" s="17"/>
      <c r="O45" s="17"/>
      <c r="P45" s="17"/>
      <c r="Q45" s="17"/>
      <c r="R45" s="17"/>
      <c r="S45" s="17"/>
      <c r="T45" s="17"/>
      <c r="U45" s="31"/>
    </row>
    <row r="46" spans="1:21" x14ac:dyDescent="0.25">
      <c r="A46" s="20" t="s">
        <v>140</v>
      </c>
      <c r="B46" s="10" t="s">
        <v>139</v>
      </c>
      <c r="C46" s="10"/>
      <c r="D46" s="17"/>
      <c r="E46" s="17"/>
      <c r="F46" s="17"/>
      <c r="G46" s="17"/>
      <c r="H46" s="17"/>
      <c r="I46" s="17"/>
      <c r="J46" s="17"/>
      <c r="K46" s="17"/>
      <c r="L46" s="10"/>
      <c r="M46" s="10"/>
      <c r="N46" s="17"/>
      <c r="O46" s="17"/>
      <c r="P46" s="17"/>
      <c r="Q46" s="17"/>
      <c r="R46" s="17"/>
      <c r="S46" s="17"/>
      <c r="T46" s="17"/>
      <c r="U46" s="31"/>
    </row>
    <row r="47" spans="1:21" ht="31.5" x14ac:dyDescent="0.25">
      <c r="A47" s="20" t="s">
        <v>138</v>
      </c>
      <c r="B47" s="10" t="s">
        <v>137</v>
      </c>
      <c r="C47" s="10"/>
      <c r="D47" s="17">
        <v>4.4999999999999998E-2</v>
      </c>
      <c r="E47" s="17"/>
      <c r="F47" s="17"/>
      <c r="G47" s="17"/>
      <c r="H47" s="17">
        <f>SUM(D47)</f>
        <v>4.4999999999999998E-2</v>
      </c>
      <c r="I47" s="172">
        <v>2</v>
      </c>
      <c r="J47" s="17"/>
      <c r="K47" s="17"/>
      <c r="L47" s="10"/>
      <c r="M47" s="10"/>
      <c r="N47" s="17"/>
      <c r="O47" s="17"/>
      <c r="P47" s="17"/>
      <c r="Q47" s="17"/>
      <c r="R47" s="17"/>
      <c r="S47" s="17"/>
      <c r="T47" s="17"/>
      <c r="U47" s="31"/>
    </row>
    <row r="48" spans="1:21" ht="31.5" x14ac:dyDescent="0.25">
      <c r="A48" s="20" t="s">
        <v>136</v>
      </c>
      <c r="B48" s="10" t="s">
        <v>135</v>
      </c>
      <c r="C48" s="10"/>
      <c r="D48" s="17"/>
      <c r="E48" s="17"/>
      <c r="F48" s="17"/>
      <c r="G48" s="17"/>
      <c r="H48" s="17"/>
      <c r="I48" s="17"/>
      <c r="J48" s="17"/>
      <c r="K48" s="17"/>
      <c r="L48" s="10"/>
      <c r="M48" s="10"/>
      <c r="N48" s="10"/>
      <c r="O48" s="17"/>
      <c r="P48" s="17"/>
      <c r="Q48" s="17"/>
      <c r="R48" s="10"/>
      <c r="S48" s="17"/>
      <c r="T48" s="17"/>
      <c r="U48" s="31"/>
    </row>
    <row r="49" spans="1:21" x14ac:dyDescent="0.25">
      <c r="A49" s="20" t="s">
        <v>134</v>
      </c>
      <c r="B49" s="10" t="s">
        <v>133</v>
      </c>
      <c r="C49" s="10"/>
      <c r="D49" s="17"/>
      <c r="E49" s="17"/>
      <c r="F49" s="17"/>
      <c r="G49" s="17"/>
      <c r="H49" s="17"/>
      <c r="I49" s="17"/>
      <c r="J49" s="17"/>
      <c r="K49" s="17"/>
      <c r="L49" s="10"/>
      <c r="M49" s="10"/>
      <c r="N49" s="10"/>
      <c r="O49" s="17"/>
      <c r="P49" s="17"/>
      <c r="Q49" s="17"/>
      <c r="R49" s="10"/>
      <c r="S49" s="17"/>
      <c r="T49" s="17"/>
      <c r="U49" s="31"/>
    </row>
    <row r="50" spans="1:21" ht="18.75" x14ac:dyDescent="0.25">
      <c r="A50" s="20" t="s">
        <v>132</v>
      </c>
      <c r="B50" s="19" t="s">
        <v>131</v>
      </c>
      <c r="C50" s="19"/>
      <c r="D50" s="17"/>
      <c r="E50" s="17"/>
      <c r="F50" s="17"/>
      <c r="G50" s="17"/>
      <c r="H50" s="17"/>
      <c r="I50" s="17"/>
      <c r="J50" s="17"/>
      <c r="K50" s="17"/>
      <c r="L50" s="10"/>
      <c r="M50" s="10"/>
      <c r="N50" s="10"/>
      <c r="O50" s="17"/>
      <c r="P50" s="17"/>
      <c r="Q50" s="17"/>
      <c r="R50" s="10"/>
      <c r="S50" s="17"/>
      <c r="T50" s="17"/>
      <c r="U50" s="31"/>
    </row>
    <row r="51" spans="1:21" ht="35.25" customHeight="1" x14ac:dyDescent="0.25">
      <c r="A51" s="23" t="s">
        <v>59</v>
      </c>
      <c r="B51" s="22" t="s">
        <v>130</v>
      </c>
      <c r="C51" s="22"/>
      <c r="D51" s="17"/>
      <c r="E51" s="17"/>
      <c r="F51" s="17"/>
      <c r="G51" s="17"/>
      <c r="H51" s="17"/>
      <c r="I51" s="17"/>
      <c r="J51" s="17"/>
      <c r="K51" s="17"/>
      <c r="L51" s="10"/>
      <c r="M51" s="10"/>
      <c r="N51" s="10"/>
      <c r="O51" s="17"/>
      <c r="P51" s="17"/>
      <c r="Q51" s="17"/>
      <c r="R51" s="10"/>
      <c r="S51" s="17"/>
      <c r="T51" s="17"/>
      <c r="U51" s="31"/>
    </row>
    <row r="52" spans="1:21" x14ac:dyDescent="0.25">
      <c r="A52" s="20" t="s">
        <v>129</v>
      </c>
      <c r="B52" s="10" t="s">
        <v>128</v>
      </c>
      <c r="C52" s="22"/>
      <c r="D52" s="17">
        <f>D30</f>
        <v>2.8477570000000001E-2</v>
      </c>
      <c r="E52" s="17"/>
      <c r="F52" s="17"/>
      <c r="G52" s="17"/>
      <c r="H52" s="17">
        <f>SUM(D52)</f>
        <v>2.8477570000000001E-2</v>
      </c>
      <c r="I52" s="172">
        <v>2</v>
      </c>
      <c r="J52" s="173"/>
      <c r="K52" s="17"/>
      <c r="L52" s="10"/>
      <c r="M52" s="10"/>
      <c r="N52" s="10"/>
      <c r="O52" s="17"/>
      <c r="P52" s="17"/>
      <c r="Q52" s="17"/>
      <c r="R52" s="10"/>
      <c r="S52" s="17"/>
      <c r="T52" s="17"/>
      <c r="U52" s="31"/>
    </row>
    <row r="53" spans="1:21" x14ac:dyDescent="0.25">
      <c r="A53" s="20" t="s">
        <v>127</v>
      </c>
      <c r="B53" s="10" t="s">
        <v>121</v>
      </c>
      <c r="C53" s="10"/>
      <c r="D53" s="17"/>
      <c r="E53" s="17"/>
      <c r="F53" s="17"/>
      <c r="G53" s="17"/>
      <c r="H53" s="17"/>
      <c r="I53" s="17"/>
      <c r="J53" s="17"/>
      <c r="K53" s="17"/>
      <c r="L53" s="10"/>
      <c r="M53" s="10"/>
      <c r="N53" s="10"/>
      <c r="O53" s="17"/>
      <c r="P53" s="17"/>
      <c r="Q53" s="17"/>
      <c r="R53" s="10"/>
      <c r="S53" s="17"/>
      <c r="T53" s="17"/>
      <c r="U53" s="31"/>
    </row>
    <row r="54" spans="1:21" x14ac:dyDescent="0.25">
      <c r="A54" s="20" t="s">
        <v>126</v>
      </c>
      <c r="B54" s="19" t="s">
        <v>120</v>
      </c>
      <c r="C54" s="85"/>
      <c r="D54" s="17"/>
      <c r="E54" s="18"/>
      <c r="F54" s="18"/>
      <c r="G54" s="17"/>
      <c r="H54" s="17"/>
      <c r="I54" s="17"/>
      <c r="J54" s="17"/>
      <c r="K54" s="10"/>
      <c r="L54" s="10"/>
      <c r="M54" s="10"/>
      <c r="N54" s="10"/>
      <c r="O54" s="17"/>
      <c r="P54" s="17"/>
      <c r="Q54" s="17"/>
      <c r="R54" s="10"/>
      <c r="S54" s="17"/>
      <c r="T54" s="17"/>
      <c r="U54" s="31"/>
    </row>
    <row r="55" spans="1:21" x14ac:dyDescent="0.25">
      <c r="A55" s="20" t="s">
        <v>125</v>
      </c>
      <c r="B55" s="19" t="s">
        <v>119</v>
      </c>
      <c r="C55" s="19"/>
      <c r="D55" s="18"/>
      <c r="E55" s="18"/>
      <c r="F55" s="18"/>
      <c r="G55" s="10"/>
      <c r="H55" s="10"/>
      <c r="I55" s="10"/>
      <c r="J55" s="10"/>
      <c r="K55" s="10"/>
      <c r="L55" s="10"/>
      <c r="M55" s="10"/>
      <c r="N55" s="10"/>
      <c r="O55" s="17"/>
      <c r="P55" s="17"/>
      <c r="Q55" s="17"/>
      <c r="R55" s="10"/>
      <c r="S55" s="17"/>
      <c r="T55" s="17"/>
      <c r="U55" s="31"/>
    </row>
    <row r="56" spans="1:21" x14ac:dyDescent="0.25">
      <c r="A56" s="20" t="s">
        <v>124</v>
      </c>
      <c r="B56" s="19" t="s">
        <v>118</v>
      </c>
      <c r="C56" s="19"/>
      <c r="D56" s="17">
        <v>4.4999999999999998E-2</v>
      </c>
      <c r="E56" s="17"/>
      <c r="F56" s="17"/>
      <c r="G56" s="17"/>
      <c r="H56" s="17">
        <f>SUM(D56)</f>
        <v>4.4999999999999998E-2</v>
      </c>
      <c r="I56" s="172">
        <v>2</v>
      </c>
      <c r="J56" s="17"/>
      <c r="K56" s="17"/>
      <c r="L56" s="10"/>
      <c r="M56" s="10"/>
      <c r="N56" s="17"/>
      <c r="O56" s="17"/>
      <c r="P56" s="17"/>
      <c r="Q56" s="17"/>
      <c r="R56" s="17"/>
      <c r="S56" s="17"/>
      <c r="T56" s="17"/>
      <c r="U56" s="31"/>
    </row>
    <row r="57" spans="1:21" ht="18.75" x14ac:dyDescent="0.25">
      <c r="A57" s="20" t="s">
        <v>123</v>
      </c>
      <c r="B57" s="19" t="s">
        <v>117</v>
      </c>
      <c r="C57" s="19"/>
      <c r="D57" s="18"/>
      <c r="E57" s="18"/>
      <c r="F57" s="18"/>
      <c r="G57" s="10"/>
      <c r="H57" s="10"/>
      <c r="I57" s="10"/>
      <c r="J57" s="10"/>
      <c r="K57" s="10"/>
      <c r="L57" s="10"/>
      <c r="M57" s="10"/>
      <c r="N57" s="10"/>
      <c r="O57" s="17"/>
      <c r="P57" s="17"/>
      <c r="Q57" s="17"/>
      <c r="R57" s="10"/>
      <c r="S57" s="17"/>
      <c r="T57" s="17"/>
      <c r="U57" s="31"/>
    </row>
    <row r="58" spans="1:21" ht="36.75" customHeight="1" x14ac:dyDescent="0.25">
      <c r="A58" s="23" t="s">
        <v>58</v>
      </c>
      <c r="B58" s="40" t="s">
        <v>226</v>
      </c>
      <c r="C58" s="19"/>
      <c r="D58" s="18"/>
      <c r="E58" s="18"/>
      <c r="F58" s="18"/>
      <c r="G58" s="10"/>
      <c r="H58" s="10"/>
      <c r="I58" s="10"/>
      <c r="J58" s="10"/>
      <c r="K58" s="10"/>
      <c r="L58" s="10"/>
      <c r="M58" s="10"/>
      <c r="N58" s="10"/>
      <c r="O58" s="17"/>
      <c r="P58" s="17"/>
      <c r="Q58" s="17"/>
      <c r="R58" s="10"/>
      <c r="S58" s="17"/>
      <c r="T58" s="17"/>
      <c r="U58" s="31"/>
    </row>
    <row r="59" spans="1:21" x14ac:dyDescent="0.25">
      <c r="A59" s="23" t="s">
        <v>56</v>
      </c>
      <c r="B59" s="22" t="s">
        <v>122</v>
      </c>
      <c r="C59" s="18"/>
      <c r="D59" s="18"/>
      <c r="E59" s="10"/>
      <c r="F59" s="10"/>
      <c r="G59" s="10"/>
      <c r="H59" s="10"/>
      <c r="I59" s="10"/>
      <c r="J59" s="10"/>
      <c r="K59" s="10"/>
      <c r="L59" s="10"/>
      <c r="M59" s="10"/>
      <c r="N59" s="10"/>
      <c r="O59" s="17"/>
      <c r="P59" s="17"/>
      <c r="Q59" s="17"/>
      <c r="R59" s="10"/>
      <c r="S59" s="17"/>
      <c r="T59" s="17"/>
      <c r="U59" s="31"/>
    </row>
    <row r="60" spans="1:21" x14ac:dyDescent="0.25">
      <c r="A60" s="20" t="s">
        <v>220</v>
      </c>
      <c r="B60" s="21" t="s">
        <v>143</v>
      </c>
      <c r="C60" s="21"/>
      <c r="D60" s="18"/>
      <c r="E60" s="10"/>
      <c r="F60" s="10"/>
      <c r="G60" s="10"/>
      <c r="H60" s="10"/>
      <c r="I60" s="10"/>
      <c r="J60" s="10"/>
      <c r="K60" s="10"/>
      <c r="L60" s="10"/>
      <c r="M60" s="10"/>
      <c r="N60" s="10"/>
      <c r="O60" s="17"/>
      <c r="P60" s="17"/>
      <c r="Q60" s="17"/>
      <c r="R60" s="10"/>
      <c r="S60" s="17"/>
      <c r="T60" s="17"/>
      <c r="U60" s="31"/>
    </row>
    <row r="61" spans="1:21" x14ac:dyDescent="0.25">
      <c r="A61" s="20" t="s">
        <v>221</v>
      </c>
      <c r="B61" s="21" t="s">
        <v>141</v>
      </c>
      <c r="C61" s="21"/>
      <c r="D61" s="18"/>
      <c r="E61" s="10"/>
      <c r="F61" s="10"/>
      <c r="G61" s="10"/>
      <c r="H61" s="10"/>
      <c r="I61" s="10"/>
      <c r="J61" s="10"/>
      <c r="K61" s="10"/>
      <c r="L61" s="10"/>
      <c r="M61" s="10"/>
      <c r="N61" s="10"/>
      <c r="O61" s="17"/>
      <c r="P61" s="17"/>
      <c r="Q61" s="17"/>
      <c r="R61" s="10"/>
      <c r="S61" s="17"/>
      <c r="T61" s="17"/>
      <c r="U61" s="31"/>
    </row>
    <row r="62" spans="1:21" x14ac:dyDescent="0.25">
      <c r="A62" s="20" t="s">
        <v>222</v>
      </c>
      <c r="B62" s="21" t="s">
        <v>139</v>
      </c>
      <c r="C62" s="21"/>
      <c r="D62" s="18"/>
      <c r="E62" s="10"/>
      <c r="F62" s="10"/>
      <c r="G62" s="10"/>
      <c r="H62" s="10"/>
      <c r="I62" s="10"/>
      <c r="J62" s="10"/>
      <c r="K62" s="10"/>
      <c r="L62" s="10"/>
      <c r="M62" s="10"/>
      <c r="N62" s="10"/>
      <c r="O62" s="17"/>
      <c r="P62" s="17"/>
      <c r="Q62" s="17"/>
      <c r="R62" s="10"/>
      <c r="S62" s="17"/>
      <c r="T62" s="17"/>
      <c r="U62" s="31"/>
    </row>
    <row r="63" spans="1:21" x14ac:dyDescent="0.25">
      <c r="A63" s="20" t="s">
        <v>223</v>
      </c>
      <c r="B63" s="21" t="s">
        <v>225</v>
      </c>
      <c r="C63" s="21"/>
      <c r="D63" s="17"/>
      <c r="E63" s="17"/>
      <c r="F63" s="17"/>
      <c r="G63" s="17"/>
      <c r="H63" s="17"/>
      <c r="I63" s="17"/>
      <c r="J63" s="17"/>
      <c r="K63" s="10"/>
      <c r="L63" s="10"/>
      <c r="M63" s="10"/>
      <c r="N63" s="10"/>
      <c r="O63" s="17"/>
      <c r="P63" s="17"/>
      <c r="Q63" s="17"/>
      <c r="R63" s="10"/>
      <c r="S63" s="17"/>
      <c r="T63" s="17"/>
      <c r="U63" s="31"/>
    </row>
    <row r="64" spans="1:21" ht="18.75" x14ac:dyDescent="0.25">
      <c r="A64" s="20" t="s">
        <v>224</v>
      </c>
      <c r="B64" s="19" t="s">
        <v>117</v>
      </c>
      <c r="C64" s="19"/>
      <c r="D64" s="18"/>
      <c r="E64" s="10"/>
      <c r="F64" s="10"/>
      <c r="G64" s="10"/>
      <c r="H64" s="10"/>
      <c r="I64" s="10"/>
      <c r="J64" s="10"/>
      <c r="K64" s="10"/>
      <c r="L64" s="10"/>
      <c r="M64" s="10"/>
      <c r="N64" s="10"/>
      <c r="O64" s="17"/>
      <c r="P64" s="17"/>
      <c r="Q64" s="17"/>
      <c r="R64" s="10"/>
      <c r="S64" s="17"/>
      <c r="T64" s="17"/>
      <c r="U64" s="31"/>
    </row>
    <row r="65" spans="1:20" x14ac:dyDescent="0.25">
      <c r="A65" s="15"/>
      <c r="B65" s="16"/>
      <c r="C65" s="16"/>
      <c r="D65" s="16"/>
      <c r="E65" s="16"/>
      <c r="F65" s="16"/>
      <c r="G65" s="16"/>
      <c r="H65" s="16"/>
      <c r="I65" s="16"/>
      <c r="J65" s="16"/>
      <c r="K65" s="16"/>
      <c r="L65" s="15"/>
      <c r="M65" s="15"/>
    </row>
    <row r="66" spans="1:20" ht="54" customHeight="1" x14ac:dyDescent="0.25">
      <c r="B66" s="322"/>
      <c r="C66" s="322"/>
      <c r="D66" s="322"/>
      <c r="E66" s="322"/>
      <c r="F66" s="322"/>
      <c r="G66" s="322"/>
      <c r="H66" s="322"/>
      <c r="I66" s="322"/>
      <c r="J66" s="12"/>
      <c r="K66" s="12"/>
      <c r="L66" s="14"/>
      <c r="M66" s="14"/>
      <c r="N66" s="14"/>
      <c r="O66" s="14"/>
      <c r="P66" s="14"/>
      <c r="Q66" s="14"/>
      <c r="R66" s="14"/>
      <c r="S66" s="14"/>
      <c r="T66" s="14"/>
    </row>
    <row r="68" spans="1:20" ht="50.25" customHeight="1" x14ac:dyDescent="0.25">
      <c r="B68" s="322"/>
      <c r="C68" s="322"/>
      <c r="D68" s="322"/>
      <c r="E68" s="322"/>
      <c r="F68" s="322"/>
      <c r="G68" s="322"/>
      <c r="H68" s="322"/>
      <c r="I68" s="322"/>
      <c r="J68" s="12"/>
      <c r="K68" s="12"/>
    </row>
    <row r="70" spans="1:20" ht="36.75" customHeight="1" x14ac:dyDescent="0.25">
      <c r="B70" s="322"/>
      <c r="C70" s="322"/>
      <c r="D70" s="322"/>
      <c r="E70" s="322"/>
      <c r="F70" s="322"/>
      <c r="G70" s="322"/>
      <c r="H70" s="322"/>
      <c r="I70" s="322"/>
      <c r="J70" s="12"/>
      <c r="K70" s="12"/>
    </row>
    <row r="71" spans="1:20" x14ac:dyDescent="0.25">
      <c r="N71" s="13"/>
    </row>
    <row r="72" spans="1:20" ht="51" customHeight="1" x14ac:dyDescent="0.25">
      <c r="B72" s="322"/>
      <c r="C72" s="322"/>
      <c r="D72" s="322"/>
      <c r="E72" s="322"/>
      <c r="F72" s="322"/>
      <c r="G72" s="322"/>
      <c r="H72" s="322"/>
      <c r="I72" s="322"/>
      <c r="J72" s="12"/>
      <c r="K72" s="12"/>
      <c r="N72" s="13"/>
    </row>
    <row r="73" spans="1:20" ht="32.25" customHeight="1" x14ac:dyDescent="0.25">
      <c r="B73" s="322"/>
      <c r="C73" s="322"/>
      <c r="D73" s="322"/>
      <c r="E73" s="322"/>
      <c r="F73" s="322"/>
      <c r="G73" s="322"/>
      <c r="H73" s="322"/>
      <c r="I73" s="322"/>
      <c r="J73" s="12"/>
      <c r="K73" s="12"/>
    </row>
    <row r="74" spans="1:20" ht="51.75" customHeight="1" x14ac:dyDescent="0.25">
      <c r="B74" s="322"/>
      <c r="C74" s="322"/>
      <c r="D74" s="322"/>
      <c r="E74" s="322"/>
      <c r="F74" s="322"/>
      <c r="G74" s="322"/>
      <c r="H74" s="322"/>
      <c r="I74" s="322"/>
      <c r="J74" s="12"/>
      <c r="K74" s="12"/>
    </row>
    <row r="75" spans="1:20" ht="21.75" customHeight="1" x14ac:dyDescent="0.25">
      <c r="B75" s="320"/>
      <c r="C75" s="320"/>
      <c r="D75" s="320"/>
      <c r="E75" s="320"/>
      <c r="F75" s="320"/>
      <c r="G75" s="320"/>
      <c r="H75" s="320"/>
      <c r="I75" s="320"/>
      <c r="J75" s="107"/>
      <c r="K75" s="107"/>
    </row>
    <row r="76" spans="1:20" ht="23.25" customHeight="1" x14ac:dyDescent="0.25"/>
    <row r="77" spans="1:20" ht="18.75" customHeight="1" x14ac:dyDescent="0.25">
      <c r="B77" s="321"/>
      <c r="C77" s="321"/>
      <c r="D77" s="321"/>
      <c r="E77" s="321"/>
      <c r="F77" s="321"/>
      <c r="G77" s="321"/>
      <c r="H77" s="321"/>
      <c r="I77" s="321"/>
      <c r="J77" s="16"/>
      <c r="K77" s="16"/>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zoomScale="80" zoomScaleSheetLayoutView="80" workbookViewId="0">
      <selection activeCell="H52" sqref="H52"/>
    </sheetView>
  </sheetViews>
  <sheetFormatPr defaultRowHeight="15.75" x14ac:dyDescent="0.25"/>
  <cols>
    <col min="1" max="1" width="9.140625" style="11"/>
    <col min="2" max="2" width="37.7109375" style="11"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08" t="s">
        <v>512</v>
      </c>
      <c r="B5" s="208"/>
      <c r="C5" s="208"/>
      <c r="D5" s="208"/>
      <c r="E5" s="208"/>
      <c r="F5" s="208"/>
      <c r="G5" s="208"/>
      <c r="H5" s="208"/>
      <c r="I5" s="208"/>
      <c r="J5" s="208"/>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row>
    <row r="6" spans="1:42" ht="18.75" x14ac:dyDescent="0.3">
      <c r="I6" s="2"/>
    </row>
    <row r="7" spans="1:42" ht="18.75" x14ac:dyDescent="0.25">
      <c r="A7" s="212" t="s">
        <v>9</v>
      </c>
      <c r="B7" s="212"/>
      <c r="C7" s="212"/>
      <c r="D7" s="212"/>
      <c r="E7" s="212"/>
      <c r="F7" s="212"/>
      <c r="G7" s="212"/>
      <c r="H7" s="212"/>
      <c r="I7" s="212"/>
      <c r="J7" s="212"/>
    </row>
    <row r="8" spans="1:42" ht="18.75" x14ac:dyDescent="0.25">
      <c r="A8" s="212"/>
      <c r="B8" s="212"/>
      <c r="C8" s="212"/>
      <c r="D8" s="212"/>
      <c r="E8" s="212"/>
      <c r="F8" s="212"/>
      <c r="G8" s="212"/>
      <c r="H8" s="212"/>
      <c r="I8" s="212"/>
      <c r="J8" s="212"/>
    </row>
    <row r="9" spans="1:42" x14ac:dyDescent="0.25">
      <c r="A9" s="216" t="str">
        <f>'5. анализ эконом эфф'!A9:AR9</f>
        <v>Филиал ГУП СК «Ставэлектросеть» г. Новоалександровск участок с. Красногвардейское</v>
      </c>
      <c r="B9" s="216"/>
      <c r="C9" s="216"/>
      <c r="D9" s="216"/>
      <c r="E9" s="216"/>
      <c r="F9" s="216"/>
      <c r="G9" s="216"/>
      <c r="H9" s="216"/>
      <c r="I9" s="216"/>
      <c r="J9" s="216"/>
    </row>
    <row r="10" spans="1:42" x14ac:dyDescent="0.25">
      <c r="A10" s="209" t="s">
        <v>8</v>
      </c>
      <c r="B10" s="209"/>
      <c r="C10" s="209"/>
      <c r="D10" s="209"/>
      <c r="E10" s="209"/>
      <c r="F10" s="209"/>
      <c r="G10" s="209"/>
      <c r="H10" s="209"/>
      <c r="I10" s="209"/>
      <c r="J10" s="209"/>
    </row>
    <row r="11" spans="1:42" ht="18.75" x14ac:dyDescent="0.25">
      <c r="A11" s="212"/>
      <c r="B11" s="212"/>
      <c r="C11" s="212"/>
      <c r="D11" s="212"/>
      <c r="E11" s="212"/>
      <c r="F11" s="212"/>
      <c r="G11" s="212"/>
      <c r="H11" s="212"/>
      <c r="I11" s="212"/>
      <c r="J11" s="212"/>
    </row>
    <row r="12" spans="1:42" x14ac:dyDescent="0.25">
      <c r="A12" s="220" t="str">
        <f>'5. анализ эконом эфф'!A12:AR12</f>
        <v>О_СТР150012</v>
      </c>
      <c r="B12" s="220"/>
      <c r="C12" s="220"/>
      <c r="D12" s="220"/>
      <c r="E12" s="220"/>
      <c r="F12" s="220"/>
      <c r="G12" s="220"/>
      <c r="H12" s="220"/>
      <c r="I12" s="220"/>
      <c r="J12" s="220"/>
    </row>
    <row r="13" spans="1:42" x14ac:dyDescent="0.25">
      <c r="A13" s="209" t="s">
        <v>7</v>
      </c>
      <c r="B13" s="209"/>
      <c r="C13" s="209"/>
      <c r="D13" s="209"/>
      <c r="E13" s="209"/>
      <c r="F13" s="209"/>
      <c r="G13" s="209"/>
      <c r="H13" s="209"/>
      <c r="I13" s="209"/>
      <c r="J13" s="209"/>
    </row>
    <row r="14" spans="1:42" ht="18.75" x14ac:dyDescent="0.25">
      <c r="A14" s="221"/>
      <c r="B14" s="221"/>
      <c r="C14" s="221"/>
      <c r="D14" s="221"/>
      <c r="E14" s="221"/>
      <c r="F14" s="221"/>
      <c r="G14" s="221"/>
      <c r="H14" s="221"/>
      <c r="I14" s="221"/>
      <c r="J14" s="221"/>
    </row>
    <row r="15" spans="1:42" x14ac:dyDescent="0.25">
      <c r="A15" s="213" t="str">
        <f>'5. анализ эконом эфф'!A15:AR15</f>
        <v xml:space="preserve">СТРОИТЕЛЬСТВО ВЛ-0,4 КВ Ф-1  ЗТП-19/125  
 (ТУ  № 4/2025/НА/КГ от 03.04.2025г., ЗАЯВИТЕЛЬ ИП Петров В. А.)
</v>
      </c>
      <c r="B15" s="213"/>
      <c r="C15" s="213"/>
      <c r="D15" s="213"/>
      <c r="E15" s="213"/>
      <c r="F15" s="213"/>
      <c r="G15" s="213"/>
      <c r="H15" s="213"/>
      <c r="I15" s="213"/>
      <c r="J15" s="213"/>
    </row>
    <row r="16" spans="1:42" x14ac:dyDescent="0.25">
      <c r="A16" s="209" t="s">
        <v>6</v>
      </c>
      <c r="B16" s="209"/>
      <c r="C16" s="209"/>
      <c r="D16" s="209"/>
      <c r="E16" s="209"/>
      <c r="F16" s="209"/>
      <c r="G16" s="209"/>
      <c r="H16" s="209"/>
      <c r="I16" s="209"/>
      <c r="J16" s="209"/>
    </row>
    <row r="17" spans="1:10" ht="15.75" customHeight="1" x14ac:dyDescent="0.25">
      <c r="J17" s="39"/>
    </row>
    <row r="18" spans="1:10" x14ac:dyDescent="0.25">
      <c r="I18" s="9"/>
    </row>
    <row r="19" spans="1:10" ht="15.75" customHeight="1" x14ac:dyDescent="0.25">
      <c r="A19" s="337" t="s">
        <v>446</v>
      </c>
      <c r="B19" s="337"/>
      <c r="C19" s="337"/>
      <c r="D19" s="337"/>
      <c r="E19" s="337"/>
      <c r="F19" s="337"/>
      <c r="G19" s="337"/>
      <c r="H19" s="337"/>
      <c r="I19" s="337"/>
      <c r="J19" s="337"/>
    </row>
    <row r="20" spans="1:10" x14ac:dyDescent="0.25">
      <c r="A20" s="12"/>
      <c r="B20" s="12"/>
    </row>
    <row r="21" spans="1:10" ht="28.5" customHeight="1" x14ac:dyDescent="0.25">
      <c r="A21" s="319" t="s">
        <v>218</v>
      </c>
      <c r="B21" s="319" t="s">
        <v>217</v>
      </c>
      <c r="C21" s="327" t="s">
        <v>381</v>
      </c>
      <c r="D21" s="327"/>
      <c r="E21" s="327"/>
      <c r="F21" s="327"/>
      <c r="G21" s="319" t="s">
        <v>216</v>
      </c>
      <c r="H21" s="324" t="s">
        <v>383</v>
      </c>
      <c r="I21" s="319" t="s">
        <v>215</v>
      </c>
      <c r="J21" s="334" t="s">
        <v>382</v>
      </c>
    </row>
    <row r="22" spans="1:10" ht="58.5" customHeight="1" x14ac:dyDescent="0.25">
      <c r="A22" s="319"/>
      <c r="B22" s="319"/>
      <c r="C22" s="326" t="s">
        <v>2</v>
      </c>
      <c r="D22" s="326"/>
      <c r="E22" s="335" t="s">
        <v>1</v>
      </c>
      <c r="F22" s="336"/>
      <c r="G22" s="319"/>
      <c r="H22" s="325"/>
      <c r="I22" s="319"/>
      <c r="J22" s="334"/>
    </row>
    <row r="23" spans="1:10" ht="31.5" x14ac:dyDescent="0.25">
      <c r="A23" s="319"/>
      <c r="B23" s="319"/>
      <c r="C23" s="33" t="s">
        <v>214</v>
      </c>
      <c r="D23" s="33" t="s">
        <v>213</v>
      </c>
      <c r="E23" s="33" t="s">
        <v>214</v>
      </c>
      <c r="F23" s="33" t="s">
        <v>213</v>
      </c>
      <c r="G23" s="319"/>
      <c r="H23" s="326"/>
      <c r="I23" s="319"/>
      <c r="J23" s="334"/>
    </row>
    <row r="24" spans="1:10" x14ac:dyDescent="0.25">
      <c r="A24" s="18">
        <v>1</v>
      </c>
      <c r="B24" s="18">
        <v>2</v>
      </c>
      <c r="C24" s="33">
        <v>3</v>
      </c>
      <c r="D24" s="33">
        <v>4</v>
      </c>
      <c r="E24" s="33">
        <v>7</v>
      </c>
      <c r="F24" s="33">
        <v>8</v>
      </c>
      <c r="G24" s="33">
        <v>9</v>
      </c>
      <c r="H24" s="33">
        <v>10</v>
      </c>
      <c r="I24" s="33">
        <v>11</v>
      </c>
      <c r="J24" s="33">
        <v>12</v>
      </c>
    </row>
    <row r="25" spans="1:10" x14ac:dyDescent="0.25">
      <c r="A25" s="33">
        <v>1</v>
      </c>
      <c r="B25" s="34" t="s">
        <v>212</v>
      </c>
      <c r="C25" s="34"/>
      <c r="D25" s="37"/>
      <c r="E25" s="37"/>
      <c r="F25" s="37"/>
      <c r="G25" s="37"/>
      <c r="H25" s="37"/>
      <c r="I25" s="31"/>
      <c r="J25" s="41"/>
    </row>
    <row r="26" spans="1:10" x14ac:dyDescent="0.25">
      <c r="A26" s="33" t="s">
        <v>211</v>
      </c>
      <c r="B26" s="38" t="s">
        <v>388</v>
      </c>
      <c r="C26" s="17"/>
      <c r="D26" s="37"/>
      <c r="E26" s="37"/>
      <c r="F26" s="37"/>
      <c r="G26" s="37"/>
      <c r="H26" s="37"/>
      <c r="I26" s="31"/>
      <c r="J26" s="31"/>
    </row>
    <row r="27" spans="1:10" ht="39" customHeight="1" x14ac:dyDescent="0.25">
      <c r="A27" s="33" t="s">
        <v>210</v>
      </c>
      <c r="B27" s="38" t="s">
        <v>390</v>
      </c>
      <c r="C27" s="17" t="s">
        <v>478</v>
      </c>
      <c r="D27" s="17" t="s">
        <v>478</v>
      </c>
      <c r="E27" s="17" t="s">
        <v>478</v>
      </c>
      <c r="F27" s="17" t="s">
        <v>478</v>
      </c>
      <c r="G27" s="37"/>
      <c r="H27" s="37"/>
      <c r="I27" s="31"/>
      <c r="J27" s="31"/>
    </row>
    <row r="28" spans="1:10" ht="70.5" customHeight="1" x14ac:dyDescent="0.25">
      <c r="A28" s="33" t="s">
        <v>389</v>
      </c>
      <c r="B28" s="38" t="s">
        <v>394</v>
      </c>
      <c r="C28" s="17" t="s">
        <v>478</v>
      </c>
      <c r="D28" s="17" t="s">
        <v>478</v>
      </c>
      <c r="E28" s="17" t="s">
        <v>478</v>
      </c>
      <c r="F28" s="17" t="s">
        <v>478</v>
      </c>
      <c r="G28" s="37"/>
      <c r="H28" s="37"/>
      <c r="I28" s="31"/>
      <c r="J28" s="31"/>
    </row>
    <row r="29" spans="1:10" ht="54" customHeight="1" x14ac:dyDescent="0.25">
      <c r="A29" s="33" t="s">
        <v>209</v>
      </c>
      <c r="B29" s="38" t="s">
        <v>393</v>
      </c>
      <c r="C29" s="17" t="s">
        <v>478</v>
      </c>
      <c r="D29" s="17" t="s">
        <v>478</v>
      </c>
      <c r="E29" s="17" t="s">
        <v>478</v>
      </c>
      <c r="F29" s="17" t="s">
        <v>478</v>
      </c>
      <c r="G29" s="37"/>
      <c r="H29" s="37"/>
      <c r="I29" s="31"/>
      <c r="J29" s="31"/>
    </row>
    <row r="30" spans="1:10" ht="42" customHeight="1" x14ac:dyDescent="0.25">
      <c r="A30" s="33" t="s">
        <v>208</v>
      </c>
      <c r="B30" s="38" t="s">
        <v>395</v>
      </c>
      <c r="C30" s="17" t="s">
        <v>478</v>
      </c>
      <c r="D30" s="17" t="s">
        <v>478</v>
      </c>
      <c r="E30" s="17" t="s">
        <v>478</v>
      </c>
      <c r="F30" s="17" t="s">
        <v>478</v>
      </c>
      <c r="G30" s="37"/>
      <c r="H30" s="37"/>
      <c r="I30" s="31"/>
      <c r="J30" s="31"/>
    </row>
    <row r="31" spans="1:10" ht="37.5" customHeight="1" x14ac:dyDescent="0.25">
      <c r="A31" s="33" t="s">
        <v>207</v>
      </c>
      <c r="B31" s="32" t="s">
        <v>391</v>
      </c>
      <c r="C31" s="17" t="s">
        <v>478</v>
      </c>
      <c r="D31" s="17" t="s">
        <v>478</v>
      </c>
      <c r="E31" s="17" t="s">
        <v>478</v>
      </c>
      <c r="F31" s="17" t="s">
        <v>478</v>
      </c>
      <c r="G31" s="37"/>
      <c r="H31" s="37"/>
      <c r="I31" s="31"/>
      <c r="J31" s="31"/>
    </row>
    <row r="32" spans="1:10" ht="31.5" x14ac:dyDescent="0.25">
      <c r="A32" s="33" t="s">
        <v>205</v>
      </c>
      <c r="B32" s="32" t="s">
        <v>396</v>
      </c>
      <c r="C32" s="17" t="s">
        <v>478</v>
      </c>
      <c r="D32" s="17" t="s">
        <v>478</v>
      </c>
      <c r="E32" s="17" t="s">
        <v>478</v>
      </c>
      <c r="F32" s="17" t="s">
        <v>478</v>
      </c>
      <c r="G32" s="37"/>
      <c r="H32" s="37"/>
      <c r="I32" s="31"/>
      <c r="J32" s="31"/>
    </row>
    <row r="33" spans="1:10" ht="37.5" customHeight="1" x14ac:dyDescent="0.25">
      <c r="A33" s="33" t="s">
        <v>407</v>
      </c>
      <c r="B33" s="32" t="s">
        <v>324</v>
      </c>
      <c r="C33" s="17" t="s">
        <v>478</v>
      </c>
      <c r="D33" s="17" t="s">
        <v>478</v>
      </c>
      <c r="E33" s="17" t="s">
        <v>478</v>
      </c>
      <c r="F33" s="17" t="s">
        <v>478</v>
      </c>
      <c r="G33" s="37"/>
      <c r="H33" s="37"/>
      <c r="I33" s="31"/>
      <c r="J33" s="31"/>
    </row>
    <row r="34" spans="1:10" ht="47.25" customHeight="1" x14ac:dyDescent="0.25">
      <c r="A34" s="33" t="s">
        <v>408</v>
      </c>
      <c r="B34" s="32" t="s">
        <v>400</v>
      </c>
      <c r="C34" s="17" t="s">
        <v>478</v>
      </c>
      <c r="D34" s="17" t="s">
        <v>478</v>
      </c>
      <c r="E34" s="17" t="s">
        <v>478</v>
      </c>
      <c r="F34" s="17" t="s">
        <v>478</v>
      </c>
      <c r="G34" s="36"/>
      <c r="H34" s="36"/>
      <c r="I34" s="36"/>
      <c r="J34" s="31"/>
    </row>
    <row r="35" spans="1:10" ht="49.5" customHeight="1" x14ac:dyDescent="0.25">
      <c r="A35" s="33" t="s">
        <v>409</v>
      </c>
      <c r="B35" s="32" t="s">
        <v>206</v>
      </c>
      <c r="C35" s="17" t="s">
        <v>478</v>
      </c>
      <c r="D35" s="17" t="s">
        <v>478</v>
      </c>
      <c r="E35" s="17" t="s">
        <v>478</v>
      </c>
      <c r="F35" s="17" t="s">
        <v>478</v>
      </c>
      <c r="G35" s="36"/>
      <c r="H35" s="36"/>
      <c r="I35" s="36"/>
      <c r="J35" s="31"/>
    </row>
    <row r="36" spans="1:10" ht="37.5" customHeight="1" x14ac:dyDescent="0.25">
      <c r="A36" s="33" t="s">
        <v>410</v>
      </c>
      <c r="B36" s="32" t="s">
        <v>392</v>
      </c>
      <c r="C36" s="17" t="s">
        <v>478</v>
      </c>
      <c r="D36" s="17" t="s">
        <v>478</v>
      </c>
      <c r="E36" s="17" t="s">
        <v>478</v>
      </c>
      <c r="F36" s="17" t="s">
        <v>478</v>
      </c>
      <c r="G36" s="35"/>
      <c r="H36" s="35"/>
      <c r="I36" s="31"/>
      <c r="J36" s="31"/>
    </row>
    <row r="37" spans="1:10" x14ac:dyDescent="0.25">
      <c r="A37" s="33" t="s">
        <v>411</v>
      </c>
      <c r="B37" s="32" t="s">
        <v>204</v>
      </c>
      <c r="C37" s="17" t="s">
        <v>478</v>
      </c>
      <c r="D37" s="17" t="s">
        <v>478</v>
      </c>
      <c r="E37" s="17" t="s">
        <v>478</v>
      </c>
      <c r="F37" s="17" t="s">
        <v>478</v>
      </c>
      <c r="G37" s="35"/>
      <c r="H37" s="35"/>
      <c r="I37" s="31"/>
      <c r="J37" s="31"/>
    </row>
    <row r="38" spans="1:10" x14ac:dyDescent="0.25">
      <c r="A38" s="33">
        <v>2</v>
      </c>
      <c r="B38" s="34" t="s">
        <v>203</v>
      </c>
      <c r="C38" s="17"/>
      <c r="D38" s="31"/>
      <c r="E38" s="31"/>
      <c r="F38" s="31"/>
      <c r="G38" s="31"/>
      <c r="H38" s="31"/>
      <c r="I38" s="31"/>
      <c r="J38" s="31"/>
    </row>
    <row r="39" spans="1:10" ht="63" x14ac:dyDescent="0.25">
      <c r="A39" s="33" t="s">
        <v>202</v>
      </c>
      <c r="B39" s="32" t="s">
        <v>397</v>
      </c>
      <c r="C39" s="17">
        <v>2025</v>
      </c>
      <c r="D39" s="17">
        <v>2025</v>
      </c>
      <c r="E39" s="17">
        <v>2025</v>
      </c>
      <c r="F39" s="17">
        <v>2025</v>
      </c>
      <c r="G39" s="31"/>
      <c r="H39" s="31"/>
      <c r="I39" s="31"/>
      <c r="J39" s="31"/>
    </row>
    <row r="40" spans="1:10" ht="31.5" x14ac:dyDescent="0.25">
      <c r="A40" s="33" t="s">
        <v>201</v>
      </c>
      <c r="B40" s="32" t="s">
        <v>399</v>
      </c>
      <c r="C40" s="17" t="s">
        <v>485</v>
      </c>
      <c r="D40" s="17" t="s">
        <v>485</v>
      </c>
      <c r="E40" s="17" t="s">
        <v>485</v>
      </c>
      <c r="F40" s="17" t="s">
        <v>485</v>
      </c>
      <c r="G40" s="31"/>
      <c r="H40" s="31"/>
      <c r="I40" s="31"/>
      <c r="J40" s="31"/>
    </row>
    <row r="41" spans="1:10" ht="63" customHeight="1" x14ac:dyDescent="0.25">
      <c r="A41" s="33">
        <v>3</v>
      </c>
      <c r="B41" s="34" t="s">
        <v>474</v>
      </c>
      <c r="C41" s="17"/>
      <c r="D41" s="31"/>
      <c r="E41" s="31"/>
      <c r="F41" s="31"/>
      <c r="G41" s="31"/>
      <c r="H41" s="31"/>
      <c r="I41" s="31"/>
      <c r="J41" s="31"/>
    </row>
    <row r="42" spans="1:10" ht="31.5" x14ac:dyDescent="0.25">
      <c r="A42" s="33" t="s">
        <v>200</v>
      </c>
      <c r="B42" s="32" t="s">
        <v>398</v>
      </c>
      <c r="C42" s="17" t="s">
        <v>485</v>
      </c>
      <c r="D42" s="17" t="s">
        <v>485</v>
      </c>
      <c r="E42" s="17" t="s">
        <v>485</v>
      </c>
      <c r="F42" s="17" t="s">
        <v>485</v>
      </c>
      <c r="G42" s="31"/>
      <c r="H42" s="31"/>
      <c r="I42" s="31"/>
      <c r="J42" s="31"/>
    </row>
    <row r="43" spans="1:10" ht="31.5" x14ac:dyDescent="0.25">
      <c r="A43" s="33" t="s">
        <v>199</v>
      </c>
      <c r="B43" s="32" t="s">
        <v>198</v>
      </c>
      <c r="C43" s="17" t="s">
        <v>485</v>
      </c>
      <c r="D43" s="17" t="s">
        <v>485</v>
      </c>
      <c r="E43" s="17" t="s">
        <v>485</v>
      </c>
      <c r="F43" s="17" t="s">
        <v>485</v>
      </c>
      <c r="G43" s="31"/>
      <c r="H43" s="31"/>
      <c r="I43" s="31"/>
      <c r="J43" s="31"/>
    </row>
    <row r="44" spans="1:10" ht="31.5" x14ac:dyDescent="0.25">
      <c r="A44" s="33" t="s">
        <v>197</v>
      </c>
      <c r="B44" s="32" t="s">
        <v>196</v>
      </c>
      <c r="C44" s="17" t="s">
        <v>485</v>
      </c>
      <c r="D44" s="17" t="s">
        <v>485</v>
      </c>
      <c r="E44" s="17" t="s">
        <v>485</v>
      </c>
      <c r="F44" s="17" t="s">
        <v>485</v>
      </c>
      <c r="G44" s="31"/>
      <c r="H44" s="31"/>
      <c r="I44" s="31"/>
      <c r="J44" s="31"/>
    </row>
    <row r="45" spans="1:10" ht="90.75" customHeight="1" x14ac:dyDescent="0.25">
      <c r="A45" s="33" t="s">
        <v>195</v>
      </c>
      <c r="B45" s="32" t="s">
        <v>403</v>
      </c>
      <c r="C45" s="17" t="s">
        <v>478</v>
      </c>
      <c r="D45" s="17" t="s">
        <v>478</v>
      </c>
      <c r="E45" s="17" t="s">
        <v>478</v>
      </c>
      <c r="F45" s="17" t="s">
        <v>478</v>
      </c>
      <c r="G45" s="31"/>
      <c r="H45" s="31"/>
      <c r="I45" s="31"/>
      <c r="J45" s="31"/>
    </row>
    <row r="46" spans="1:10" ht="167.25" customHeight="1" x14ac:dyDescent="0.25">
      <c r="A46" s="33" t="s">
        <v>193</v>
      </c>
      <c r="B46" s="32" t="s">
        <v>401</v>
      </c>
      <c r="C46" s="17" t="s">
        <v>478</v>
      </c>
      <c r="D46" s="17" t="s">
        <v>478</v>
      </c>
      <c r="E46" s="17" t="s">
        <v>478</v>
      </c>
      <c r="F46" s="17" t="s">
        <v>478</v>
      </c>
      <c r="G46" s="31"/>
      <c r="H46" s="31"/>
      <c r="I46" s="31"/>
      <c r="J46" s="31"/>
    </row>
    <row r="47" spans="1:10" ht="31.5" x14ac:dyDescent="0.25">
      <c r="A47" s="33" t="s">
        <v>484</v>
      </c>
      <c r="B47" s="32" t="s">
        <v>194</v>
      </c>
      <c r="C47" s="17" t="s">
        <v>485</v>
      </c>
      <c r="D47" s="17" t="s">
        <v>485</v>
      </c>
      <c r="E47" s="17" t="s">
        <v>485</v>
      </c>
      <c r="F47" s="17" t="s">
        <v>485</v>
      </c>
      <c r="G47" s="31"/>
      <c r="H47" s="31"/>
      <c r="I47" s="31"/>
      <c r="J47" s="31"/>
    </row>
    <row r="48" spans="1:10" ht="31.5" x14ac:dyDescent="0.25">
      <c r="A48" s="33">
        <v>4</v>
      </c>
      <c r="B48" s="34" t="s">
        <v>192</v>
      </c>
      <c r="C48" s="31"/>
      <c r="D48" s="31"/>
      <c r="E48" s="31"/>
      <c r="F48" s="31"/>
      <c r="G48" s="31"/>
      <c r="H48" s="31"/>
      <c r="I48" s="31"/>
      <c r="J48" s="31"/>
    </row>
    <row r="49" spans="1:10" ht="31.5" x14ac:dyDescent="0.25">
      <c r="A49" s="33" t="s">
        <v>191</v>
      </c>
      <c r="B49" s="32" t="s">
        <v>190</v>
      </c>
      <c r="C49" s="17" t="s">
        <v>485</v>
      </c>
      <c r="D49" s="17" t="s">
        <v>485</v>
      </c>
      <c r="E49" s="17" t="s">
        <v>485</v>
      </c>
      <c r="F49" s="17" t="s">
        <v>485</v>
      </c>
      <c r="G49" s="31"/>
      <c r="H49" s="31"/>
      <c r="I49" s="31"/>
      <c r="J49" s="31"/>
    </row>
    <row r="50" spans="1:10" ht="86.25" customHeight="1" x14ac:dyDescent="0.25">
      <c r="A50" s="33" t="s">
        <v>189</v>
      </c>
      <c r="B50" s="38" t="s">
        <v>402</v>
      </c>
      <c r="C50" s="17">
        <v>2025</v>
      </c>
      <c r="D50" s="17">
        <v>2025</v>
      </c>
      <c r="E50" s="17">
        <v>2025</v>
      </c>
      <c r="F50" s="17">
        <v>2025</v>
      </c>
      <c r="G50" s="31"/>
      <c r="H50" s="31"/>
      <c r="I50" s="31"/>
      <c r="J50" s="31"/>
    </row>
    <row r="51" spans="1:10" ht="77.25" customHeight="1" x14ac:dyDescent="0.25">
      <c r="A51" s="33" t="s">
        <v>187</v>
      </c>
      <c r="B51" s="32" t="s">
        <v>404</v>
      </c>
      <c r="C51" s="17" t="s">
        <v>478</v>
      </c>
      <c r="D51" s="17" t="s">
        <v>478</v>
      </c>
      <c r="E51" s="17" t="s">
        <v>478</v>
      </c>
      <c r="F51" s="17" t="s">
        <v>478</v>
      </c>
      <c r="G51" s="31"/>
      <c r="H51" s="31"/>
      <c r="I51" s="31"/>
      <c r="J51" s="31"/>
    </row>
    <row r="52" spans="1:10" ht="71.25" customHeight="1" x14ac:dyDescent="0.25">
      <c r="A52" s="33" t="s">
        <v>185</v>
      </c>
      <c r="B52" s="32" t="s">
        <v>188</v>
      </c>
      <c r="C52" s="17">
        <v>2025</v>
      </c>
      <c r="D52" s="17">
        <v>2025</v>
      </c>
      <c r="E52" s="17">
        <v>2025</v>
      </c>
      <c r="F52" s="17">
        <v>2025</v>
      </c>
      <c r="G52" s="31"/>
      <c r="H52" s="31"/>
      <c r="I52" s="31"/>
      <c r="J52" s="31"/>
    </row>
    <row r="53" spans="1:10" ht="48" customHeight="1" x14ac:dyDescent="0.25">
      <c r="A53" s="33" t="s">
        <v>406</v>
      </c>
      <c r="B53" s="72" t="s">
        <v>405</v>
      </c>
      <c r="C53" s="17">
        <v>2025</v>
      </c>
      <c r="D53" s="17">
        <v>2025</v>
      </c>
      <c r="E53" s="17">
        <v>2025</v>
      </c>
      <c r="F53" s="17">
        <v>2025</v>
      </c>
      <c r="G53" s="31"/>
      <c r="H53" s="31"/>
      <c r="I53" s="31"/>
      <c r="J53" s="31"/>
    </row>
    <row r="54" spans="1:10" ht="46.5" customHeight="1" x14ac:dyDescent="0.25">
      <c r="A54" s="33" t="s">
        <v>486</v>
      </c>
      <c r="B54" s="32" t="s">
        <v>186</v>
      </c>
      <c r="C54" s="17" t="s">
        <v>478</v>
      </c>
      <c r="D54" s="17" t="s">
        <v>478</v>
      </c>
      <c r="E54" s="17" t="s">
        <v>478</v>
      </c>
      <c r="F54" s="17" t="s">
        <v>478</v>
      </c>
      <c r="G54" s="31"/>
      <c r="H54" s="31"/>
      <c r="I54" s="31"/>
      <c r="J54" s="3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3" zoomScale="85" zoomScaleSheetLayoutView="85" workbookViewId="0">
      <selection activeCell="L26" sqref="L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3" style="183" customWidth="1"/>
    <col min="49" max="16384" width="9.140625" style="4"/>
  </cols>
  <sheetData>
    <row r="1" spans="1:48" x14ac:dyDescent="0.25">
      <c r="AV1" s="113" t="s">
        <v>68</v>
      </c>
    </row>
    <row r="2" spans="1:48" x14ac:dyDescent="0.25">
      <c r="AV2" s="9" t="s">
        <v>10</v>
      </c>
    </row>
    <row r="3" spans="1:48" x14ac:dyDescent="0.25">
      <c r="AV3" s="9" t="s">
        <v>67</v>
      </c>
    </row>
    <row r="4" spans="1:48" x14ac:dyDescent="0.25">
      <c r="AV4" s="9"/>
    </row>
    <row r="5" spans="1:48" ht="18.75" customHeight="1" x14ac:dyDescent="0.25">
      <c r="A5" s="208" t="s">
        <v>512</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x14ac:dyDescent="0.25">
      <c r="AV6" s="9"/>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 x14ac:dyDescent="0.25">
      <c r="A9" s="216" t="str">
        <f>'6.2. Паспорт фин осв ввод'!A8:U8</f>
        <v>Филиал ГУП СК «Ставэлектросеть» г. Новоалександровск участок с. Красногвардейское</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 x14ac:dyDescent="0.25">
      <c r="A12" s="220" t="str">
        <f>'6.2. Паспорт фин осв ввод'!A11:U11</f>
        <v>О_СТР150012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x14ac:dyDescent="0.25">
      <c r="A15" s="213" t="str">
        <f>'6.2. Паспорт фин осв ввод'!A14:U14</f>
        <v xml:space="preserve">СТРОИТЕЛЬСТВО ВЛ-0,4 КВ Ф-1  ЗТП-19/125  
 (ТУ  № 4/2025/НА/КГ от 03.04.2025г., ЗАЯВИТЕЛЬ ИП Петров В. А.)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ht="15"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ht="15"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ht="15"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ht="15" x14ac:dyDescent="0.25">
      <c r="A21" s="350" t="s">
        <v>460</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43" t="s">
        <v>52</v>
      </c>
      <c r="B22" s="352" t="s">
        <v>24</v>
      </c>
      <c r="C22" s="343" t="s">
        <v>51</v>
      </c>
      <c r="D22" s="343" t="s">
        <v>50</v>
      </c>
      <c r="E22" s="355" t="s">
        <v>471</v>
      </c>
      <c r="F22" s="356"/>
      <c r="G22" s="356"/>
      <c r="H22" s="356"/>
      <c r="I22" s="356"/>
      <c r="J22" s="356"/>
      <c r="K22" s="356"/>
      <c r="L22" s="357"/>
      <c r="M22" s="343" t="s">
        <v>49</v>
      </c>
      <c r="N22" s="343" t="s">
        <v>48</v>
      </c>
      <c r="O22" s="343" t="s">
        <v>47</v>
      </c>
      <c r="P22" s="338" t="s">
        <v>234</v>
      </c>
      <c r="Q22" s="338" t="s">
        <v>46</v>
      </c>
      <c r="R22" s="338" t="s">
        <v>45</v>
      </c>
      <c r="S22" s="338" t="s">
        <v>44</v>
      </c>
      <c r="T22" s="338"/>
      <c r="U22" s="358" t="s">
        <v>43</v>
      </c>
      <c r="V22" s="358" t="s">
        <v>42</v>
      </c>
      <c r="W22" s="338" t="s">
        <v>41</v>
      </c>
      <c r="X22" s="338" t="s">
        <v>40</v>
      </c>
      <c r="Y22" s="338" t="s">
        <v>39</v>
      </c>
      <c r="Z22" s="345"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38" t="s">
        <v>25</v>
      </c>
    </row>
    <row r="23" spans="1:48" ht="64.5" customHeight="1" x14ac:dyDescent="0.25">
      <c r="A23" s="351"/>
      <c r="B23" s="353"/>
      <c r="C23" s="351"/>
      <c r="D23" s="351"/>
      <c r="E23" s="346" t="s">
        <v>23</v>
      </c>
      <c r="F23" s="339" t="s">
        <v>121</v>
      </c>
      <c r="G23" s="339" t="s">
        <v>120</v>
      </c>
      <c r="H23" s="339" t="s">
        <v>119</v>
      </c>
      <c r="I23" s="341" t="s">
        <v>384</v>
      </c>
      <c r="J23" s="341" t="s">
        <v>385</v>
      </c>
      <c r="K23" s="341" t="s">
        <v>386</v>
      </c>
      <c r="L23" s="339" t="s">
        <v>79</v>
      </c>
      <c r="M23" s="351"/>
      <c r="N23" s="351"/>
      <c r="O23" s="351"/>
      <c r="P23" s="338"/>
      <c r="Q23" s="338"/>
      <c r="R23" s="338"/>
      <c r="S23" s="348" t="s">
        <v>2</v>
      </c>
      <c r="T23" s="348" t="s">
        <v>11</v>
      </c>
      <c r="U23" s="358"/>
      <c r="V23" s="358"/>
      <c r="W23" s="338"/>
      <c r="X23" s="338"/>
      <c r="Y23" s="338"/>
      <c r="Z23" s="338"/>
      <c r="AA23" s="338"/>
      <c r="AB23" s="338"/>
      <c r="AC23" s="338"/>
      <c r="AD23" s="338"/>
      <c r="AE23" s="338"/>
      <c r="AF23" s="338" t="s">
        <v>22</v>
      </c>
      <c r="AG23" s="338"/>
      <c r="AH23" s="338" t="s">
        <v>21</v>
      </c>
      <c r="AI23" s="338"/>
      <c r="AJ23" s="343" t="s">
        <v>20</v>
      </c>
      <c r="AK23" s="343" t="s">
        <v>19</v>
      </c>
      <c r="AL23" s="343" t="s">
        <v>18</v>
      </c>
      <c r="AM23" s="343" t="s">
        <v>17</v>
      </c>
      <c r="AN23" s="343" t="s">
        <v>16</v>
      </c>
      <c r="AO23" s="343" t="s">
        <v>15</v>
      </c>
      <c r="AP23" s="343" t="s">
        <v>14</v>
      </c>
      <c r="AQ23" s="359" t="s">
        <v>11</v>
      </c>
      <c r="AR23" s="338"/>
      <c r="AS23" s="338"/>
      <c r="AT23" s="338"/>
      <c r="AU23" s="338"/>
      <c r="AV23" s="338"/>
    </row>
    <row r="24" spans="1:48" ht="96.75" customHeight="1" x14ac:dyDescent="0.25">
      <c r="A24" s="344"/>
      <c r="B24" s="354"/>
      <c r="C24" s="344"/>
      <c r="D24" s="344"/>
      <c r="E24" s="347"/>
      <c r="F24" s="340"/>
      <c r="G24" s="340"/>
      <c r="H24" s="340"/>
      <c r="I24" s="342"/>
      <c r="J24" s="342"/>
      <c r="K24" s="342"/>
      <c r="L24" s="340"/>
      <c r="M24" s="344"/>
      <c r="N24" s="344"/>
      <c r="O24" s="344"/>
      <c r="P24" s="338"/>
      <c r="Q24" s="338"/>
      <c r="R24" s="338"/>
      <c r="S24" s="349"/>
      <c r="T24" s="349"/>
      <c r="U24" s="358"/>
      <c r="V24" s="358"/>
      <c r="W24" s="338"/>
      <c r="X24" s="338"/>
      <c r="Y24" s="338"/>
      <c r="Z24" s="338"/>
      <c r="AA24" s="338"/>
      <c r="AB24" s="338"/>
      <c r="AC24" s="338"/>
      <c r="AD24" s="338"/>
      <c r="AE24" s="338"/>
      <c r="AF24" s="108" t="s">
        <v>13</v>
      </c>
      <c r="AG24" s="108" t="s">
        <v>12</v>
      </c>
      <c r="AH24" s="71" t="s">
        <v>2</v>
      </c>
      <c r="AI24" s="71" t="s">
        <v>11</v>
      </c>
      <c r="AJ24" s="344"/>
      <c r="AK24" s="344"/>
      <c r="AL24" s="344"/>
      <c r="AM24" s="344"/>
      <c r="AN24" s="344"/>
      <c r="AO24" s="344"/>
      <c r="AP24" s="344"/>
      <c r="AQ24" s="360"/>
      <c r="AR24" s="338"/>
      <c r="AS24" s="338"/>
      <c r="AT24" s="338"/>
      <c r="AU24" s="338"/>
      <c r="AV24" s="338"/>
    </row>
    <row r="25" spans="1:48" s="176" customFormat="1" x14ac:dyDescent="0.2">
      <c r="A25" s="174">
        <v>1</v>
      </c>
      <c r="B25" s="174">
        <v>2</v>
      </c>
      <c r="C25" s="174">
        <v>4</v>
      </c>
      <c r="D25" s="174">
        <v>5</v>
      </c>
      <c r="E25" s="174">
        <v>6</v>
      </c>
      <c r="F25" s="174">
        <f>E25+1</f>
        <v>7</v>
      </c>
      <c r="G25" s="174">
        <f t="shared" ref="G25:H25" si="0">F25+1</f>
        <v>8</v>
      </c>
      <c r="H25" s="174">
        <f t="shared" si="0"/>
        <v>9</v>
      </c>
      <c r="I25" s="174">
        <f t="shared" ref="I25" si="1">H25+1</f>
        <v>10</v>
      </c>
      <c r="J25" s="174">
        <f t="shared" ref="J25" si="2">I25+1</f>
        <v>11</v>
      </c>
      <c r="K25" s="174">
        <f t="shared" ref="K25" si="3">J25+1</f>
        <v>12</v>
      </c>
      <c r="L25" s="174">
        <f t="shared" ref="L25" si="4">K25+1</f>
        <v>13</v>
      </c>
      <c r="M25" s="174">
        <f t="shared" ref="M25" si="5">L25+1</f>
        <v>14</v>
      </c>
      <c r="N25" s="174">
        <f t="shared" ref="N25" si="6">M25+1</f>
        <v>15</v>
      </c>
      <c r="O25" s="174">
        <f t="shared" ref="O25" si="7">N25+1</f>
        <v>16</v>
      </c>
      <c r="P25" s="174">
        <f t="shared" ref="P25" si="8">O25+1</f>
        <v>17</v>
      </c>
      <c r="Q25" s="174">
        <f t="shared" ref="Q25" si="9">P25+1</f>
        <v>18</v>
      </c>
      <c r="R25" s="174">
        <f t="shared" ref="R25" si="10">Q25+1</f>
        <v>19</v>
      </c>
      <c r="S25" s="174">
        <f t="shared" ref="S25" si="11">R25+1</f>
        <v>20</v>
      </c>
      <c r="T25" s="174">
        <f t="shared" ref="T25" si="12">S25+1</f>
        <v>21</v>
      </c>
      <c r="U25" s="174">
        <f t="shared" ref="U25" si="13">T25+1</f>
        <v>22</v>
      </c>
      <c r="V25" s="174">
        <f t="shared" ref="V25" si="14">U25+1</f>
        <v>23</v>
      </c>
      <c r="W25" s="174">
        <f t="shared" ref="W25" si="15">V25+1</f>
        <v>24</v>
      </c>
      <c r="X25" s="174">
        <f t="shared" ref="X25" si="16">W25+1</f>
        <v>25</v>
      </c>
      <c r="Y25" s="174">
        <f t="shared" ref="Y25" si="17">X25+1</f>
        <v>26</v>
      </c>
      <c r="Z25" s="174">
        <f t="shared" ref="Z25" si="18">Y25+1</f>
        <v>27</v>
      </c>
      <c r="AA25" s="174">
        <f t="shared" ref="AA25" si="19">Z25+1</f>
        <v>28</v>
      </c>
      <c r="AB25" s="174">
        <f t="shared" ref="AB25" si="20">AA25+1</f>
        <v>29</v>
      </c>
      <c r="AC25" s="174">
        <f t="shared" ref="AC25" si="21">AB25+1</f>
        <v>30</v>
      </c>
      <c r="AD25" s="174">
        <f t="shared" ref="AD25" si="22">AC25+1</f>
        <v>31</v>
      </c>
      <c r="AE25" s="174">
        <f t="shared" ref="AE25" si="23">AD25+1</f>
        <v>32</v>
      </c>
      <c r="AF25" s="174">
        <f t="shared" ref="AF25" si="24">AE25+1</f>
        <v>33</v>
      </c>
      <c r="AG25" s="174">
        <f t="shared" ref="AG25" si="25">AF25+1</f>
        <v>34</v>
      </c>
      <c r="AH25" s="174">
        <f t="shared" ref="AH25" si="26">AG25+1</f>
        <v>35</v>
      </c>
      <c r="AI25" s="174">
        <f t="shared" ref="AI25" si="27">AH25+1</f>
        <v>36</v>
      </c>
      <c r="AJ25" s="174">
        <f t="shared" ref="AJ25" si="28">AI25+1</f>
        <v>37</v>
      </c>
      <c r="AK25" s="174">
        <f t="shared" ref="AK25" si="29">AJ25+1</f>
        <v>38</v>
      </c>
      <c r="AL25" s="174">
        <f t="shared" ref="AL25" si="30">AK25+1</f>
        <v>39</v>
      </c>
      <c r="AM25" s="174">
        <f t="shared" ref="AM25" si="31">AL25+1</f>
        <v>40</v>
      </c>
      <c r="AN25" s="174">
        <f t="shared" ref="AN25" si="32">AM25+1</f>
        <v>41</v>
      </c>
      <c r="AO25" s="174">
        <f t="shared" ref="AO25" si="33">AN25+1</f>
        <v>42</v>
      </c>
      <c r="AP25" s="174">
        <f t="shared" ref="AP25" si="34">AO25+1</f>
        <v>43</v>
      </c>
      <c r="AQ25" s="174">
        <f t="shared" ref="AQ25" si="35">AP25+1</f>
        <v>44</v>
      </c>
      <c r="AR25" s="174">
        <f t="shared" ref="AR25" si="36">AQ25+1</f>
        <v>45</v>
      </c>
      <c r="AS25" s="174">
        <f t="shared" ref="AS25" si="37">AR25+1</f>
        <v>46</v>
      </c>
      <c r="AT25" s="174">
        <f t="shared" ref="AT25" si="38">AS25+1</f>
        <v>47</v>
      </c>
      <c r="AU25" s="174">
        <f t="shared" ref="AU25" si="39">AT25+1</f>
        <v>48</v>
      </c>
      <c r="AV25" s="175">
        <f t="shared" ref="AV25" si="40">AU25+1</f>
        <v>49</v>
      </c>
    </row>
    <row r="26" spans="1:48" s="182" customFormat="1" ht="95.25" customHeight="1" x14ac:dyDescent="0.25">
      <c r="A26" s="177">
        <v>1</v>
      </c>
      <c r="B26" s="178" t="s">
        <v>499</v>
      </c>
      <c r="C26" s="178" t="s">
        <v>487</v>
      </c>
      <c r="D26" s="197">
        <v>2025</v>
      </c>
      <c r="E26" s="197">
        <v>1</v>
      </c>
      <c r="F26" s="197"/>
      <c r="G26" s="198"/>
      <c r="H26" s="197"/>
      <c r="I26" s="204">
        <v>4.4999999999999998E-2</v>
      </c>
      <c r="J26" s="197"/>
      <c r="K26" s="177"/>
      <c r="L26" s="177"/>
      <c r="M26" s="179"/>
      <c r="N26" s="178"/>
      <c r="O26" s="178"/>
      <c r="P26" s="180"/>
      <c r="Q26" s="108" t="s">
        <v>497</v>
      </c>
      <c r="R26" s="180"/>
      <c r="S26" s="179"/>
      <c r="T26" s="179"/>
      <c r="U26" s="177"/>
      <c r="V26" s="177"/>
      <c r="W26" s="179"/>
      <c r="X26" s="180"/>
      <c r="Y26" s="179"/>
      <c r="Z26" s="181"/>
      <c r="AA26" s="180"/>
      <c r="AB26" s="180"/>
      <c r="AC26" s="108"/>
      <c r="AD26" s="180"/>
      <c r="AE26" s="180"/>
      <c r="AF26" s="177"/>
      <c r="AG26" s="179"/>
      <c r="AH26" s="181"/>
      <c r="AI26" s="181"/>
      <c r="AJ26" s="181"/>
      <c r="AK26" s="181"/>
      <c r="AL26" s="179"/>
      <c r="AM26" s="179"/>
      <c r="AN26" s="181"/>
      <c r="AO26" s="178"/>
      <c r="AP26" s="181"/>
      <c r="AQ26" s="181"/>
      <c r="AR26" s="181"/>
      <c r="AS26" s="181"/>
      <c r="AT26" s="181"/>
      <c r="AU26" s="179"/>
      <c r="AV26" s="199" t="s">
        <v>507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5" zoomScaleNormal="90" zoomScaleSheetLayoutView="95" workbookViewId="0">
      <selection activeCell="B63" sqref="B63"/>
    </sheetView>
  </sheetViews>
  <sheetFormatPr defaultRowHeight="15.75" x14ac:dyDescent="0.25"/>
  <cols>
    <col min="1" max="2" width="66.140625" style="45" customWidth="1"/>
    <col min="3" max="256" width="9.140625" style="11"/>
    <col min="257" max="258" width="66.140625" style="11" customWidth="1"/>
    <col min="259" max="512" width="9.140625" style="11"/>
    <col min="513" max="514" width="66.140625" style="11" customWidth="1"/>
    <col min="515" max="768" width="9.140625" style="11"/>
    <col min="769" max="770" width="66.140625" style="11" customWidth="1"/>
    <col min="771" max="1024" width="9.140625" style="11"/>
    <col min="1025" max="1026" width="66.140625" style="11" customWidth="1"/>
    <col min="1027" max="1280" width="9.140625" style="11"/>
    <col min="1281" max="1282" width="66.140625" style="11" customWidth="1"/>
    <col min="1283" max="1536" width="9.140625" style="11"/>
    <col min="1537" max="1538" width="66.140625" style="11" customWidth="1"/>
    <col min="1539" max="1792" width="9.140625" style="11"/>
    <col min="1793" max="1794" width="66.140625" style="11" customWidth="1"/>
    <col min="1795" max="2048" width="9.140625" style="11"/>
    <col min="2049" max="2050" width="66.140625" style="11" customWidth="1"/>
    <col min="2051" max="2304" width="9.140625" style="11"/>
    <col min="2305" max="2306" width="66.140625" style="11" customWidth="1"/>
    <col min="2307" max="2560" width="9.140625" style="11"/>
    <col min="2561" max="2562" width="66.140625" style="11" customWidth="1"/>
    <col min="2563" max="2816" width="9.140625" style="11"/>
    <col min="2817" max="2818" width="66.140625" style="11" customWidth="1"/>
    <col min="2819" max="3072" width="9.140625" style="11"/>
    <col min="3073" max="3074" width="66.140625" style="11" customWidth="1"/>
    <col min="3075" max="3328" width="9.140625" style="11"/>
    <col min="3329" max="3330" width="66.140625" style="11" customWidth="1"/>
    <col min="3331" max="3584" width="9.140625" style="11"/>
    <col min="3585" max="3586" width="66.140625" style="11" customWidth="1"/>
    <col min="3587" max="3840" width="9.140625" style="11"/>
    <col min="3841" max="3842" width="66.140625" style="11" customWidth="1"/>
    <col min="3843" max="4096" width="9.140625" style="11"/>
    <col min="4097" max="4098" width="66.140625" style="11" customWidth="1"/>
    <col min="4099" max="4352" width="9.140625" style="11"/>
    <col min="4353" max="4354" width="66.140625" style="11" customWidth="1"/>
    <col min="4355" max="4608" width="9.140625" style="11"/>
    <col min="4609" max="4610" width="66.140625" style="11" customWidth="1"/>
    <col min="4611" max="4864" width="9.140625" style="11"/>
    <col min="4865" max="4866" width="66.140625" style="11" customWidth="1"/>
    <col min="4867" max="5120" width="9.140625" style="11"/>
    <col min="5121" max="5122" width="66.140625" style="11" customWidth="1"/>
    <col min="5123" max="5376" width="9.140625" style="11"/>
    <col min="5377" max="5378" width="66.140625" style="11" customWidth="1"/>
    <col min="5379" max="5632" width="9.140625" style="11"/>
    <col min="5633" max="5634" width="66.140625" style="11" customWidth="1"/>
    <col min="5635" max="5888" width="9.140625" style="11"/>
    <col min="5889" max="5890" width="66.140625" style="11" customWidth="1"/>
    <col min="5891" max="6144" width="9.140625" style="11"/>
    <col min="6145" max="6146" width="66.140625" style="11" customWidth="1"/>
    <col min="6147" max="6400" width="9.140625" style="11"/>
    <col min="6401" max="6402" width="66.140625" style="11" customWidth="1"/>
    <col min="6403" max="6656" width="9.140625" style="11"/>
    <col min="6657" max="6658" width="66.140625" style="11" customWidth="1"/>
    <col min="6659" max="6912" width="9.140625" style="11"/>
    <col min="6913" max="6914" width="66.140625" style="11" customWidth="1"/>
    <col min="6915" max="7168" width="9.140625" style="11"/>
    <col min="7169" max="7170" width="66.140625" style="11" customWidth="1"/>
    <col min="7171" max="7424" width="9.140625" style="11"/>
    <col min="7425" max="7426" width="66.140625" style="11" customWidth="1"/>
    <col min="7427" max="7680" width="9.140625" style="11"/>
    <col min="7681" max="7682" width="66.140625" style="11" customWidth="1"/>
    <col min="7683" max="7936" width="9.140625" style="11"/>
    <col min="7937" max="7938" width="66.140625" style="11" customWidth="1"/>
    <col min="7939" max="8192" width="9.140625" style="11"/>
    <col min="8193" max="8194" width="66.140625" style="11" customWidth="1"/>
    <col min="8195" max="8448" width="9.140625" style="11"/>
    <col min="8449" max="8450" width="66.140625" style="11" customWidth="1"/>
    <col min="8451" max="8704" width="9.140625" style="11"/>
    <col min="8705" max="8706" width="66.140625" style="11" customWidth="1"/>
    <col min="8707" max="8960" width="9.140625" style="11"/>
    <col min="8961" max="8962" width="66.140625" style="11" customWidth="1"/>
    <col min="8963" max="9216" width="9.140625" style="11"/>
    <col min="9217" max="9218" width="66.140625" style="11" customWidth="1"/>
    <col min="9219" max="9472" width="9.140625" style="11"/>
    <col min="9473" max="9474" width="66.140625" style="11" customWidth="1"/>
    <col min="9475" max="9728" width="9.140625" style="11"/>
    <col min="9729" max="9730" width="66.140625" style="11" customWidth="1"/>
    <col min="9731" max="9984" width="9.140625" style="11"/>
    <col min="9985" max="9986" width="66.140625" style="11" customWidth="1"/>
    <col min="9987" max="10240" width="9.140625" style="11"/>
    <col min="10241" max="10242" width="66.140625" style="11" customWidth="1"/>
    <col min="10243" max="10496" width="9.140625" style="11"/>
    <col min="10497" max="10498" width="66.140625" style="11" customWidth="1"/>
    <col min="10499" max="10752" width="9.140625" style="11"/>
    <col min="10753" max="10754" width="66.140625" style="11" customWidth="1"/>
    <col min="10755" max="11008" width="9.140625" style="11"/>
    <col min="11009" max="11010" width="66.140625" style="11" customWidth="1"/>
    <col min="11011" max="11264" width="9.140625" style="11"/>
    <col min="11265" max="11266" width="66.140625" style="11" customWidth="1"/>
    <col min="11267" max="11520" width="9.140625" style="11"/>
    <col min="11521" max="11522" width="66.140625" style="11" customWidth="1"/>
    <col min="11523" max="11776" width="9.140625" style="11"/>
    <col min="11777" max="11778" width="66.140625" style="11" customWidth="1"/>
    <col min="11779" max="12032" width="9.140625" style="11"/>
    <col min="12033" max="12034" width="66.140625" style="11" customWidth="1"/>
    <col min="12035" max="12288" width="9.140625" style="11"/>
    <col min="12289" max="12290" width="66.140625" style="11" customWidth="1"/>
    <col min="12291" max="12544" width="9.140625" style="11"/>
    <col min="12545" max="12546" width="66.140625" style="11" customWidth="1"/>
    <col min="12547" max="12800" width="9.140625" style="11"/>
    <col min="12801" max="12802" width="66.140625" style="11" customWidth="1"/>
    <col min="12803" max="13056" width="9.140625" style="11"/>
    <col min="13057" max="13058" width="66.140625" style="11" customWidth="1"/>
    <col min="13059" max="13312" width="9.140625" style="11"/>
    <col min="13313" max="13314" width="66.140625" style="11" customWidth="1"/>
    <col min="13315" max="13568" width="9.140625" style="11"/>
    <col min="13569" max="13570" width="66.140625" style="11" customWidth="1"/>
    <col min="13571" max="13824" width="9.140625" style="11"/>
    <col min="13825" max="13826" width="66.140625" style="11" customWidth="1"/>
    <col min="13827" max="14080" width="9.140625" style="11"/>
    <col min="14081" max="14082" width="66.140625" style="11" customWidth="1"/>
    <col min="14083" max="14336" width="9.140625" style="11"/>
    <col min="14337" max="14338" width="66.140625" style="11" customWidth="1"/>
    <col min="14339" max="14592" width="9.140625" style="11"/>
    <col min="14593" max="14594" width="66.140625" style="11" customWidth="1"/>
    <col min="14595" max="14848" width="9.140625" style="11"/>
    <col min="14849" max="14850" width="66.140625" style="11" customWidth="1"/>
    <col min="14851" max="15104" width="9.140625" style="11"/>
    <col min="15105" max="15106" width="66.140625" style="11" customWidth="1"/>
    <col min="15107" max="15360" width="9.140625" style="11"/>
    <col min="15361" max="15362" width="66.140625" style="11" customWidth="1"/>
    <col min="15363" max="15616" width="9.140625" style="11"/>
    <col min="15617" max="15618" width="66.140625" style="11" customWidth="1"/>
    <col min="15619" max="15872" width="9.140625" style="11"/>
    <col min="15873" max="15874" width="66.140625" style="11" customWidth="1"/>
    <col min="15875" max="16128" width="9.140625" style="11"/>
    <col min="16129" max="16130" width="66.140625" style="11" customWidth="1"/>
    <col min="16131" max="16384" width="9.140625" style="11"/>
  </cols>
  <sheetData>
    <row r="1" spans="1:8" ht="18.75" x14ac:dyDescent="0.25">
      <c r="B1" s="7" t="s">
        <v>68</v>
      </c>
    </row>
    <row r="2" spans="1:8" ht="18.75" x14ac:dyDescent="0.3">
      <c r="B2" s="2" t="s">
        <v>10</v>
      </c>
    </row>
    <row r="3" spans="1:8" ht="18.75" x14ac:dyDescent="0.3">
      <c r="B3" s="2" t="s">
        <v>476</v>
      </c>
    </row>
    <row r="4" spans="1:8" x14ac:dyDescent="0.25">
      <c r="B4" s="9"/>
    </row>
    <row r="5" spans="1:8" ht="18.75" x14ac:dyDescent="0.3">
      <c r="A5" s="367" t="s">
        <v>512</v>
      </c>
      <c r="B5" s="367"/>
      <c r="C5" s="30"/>
      <c r="D5" s="30"/>
      <c r="E5" s="30"/>
      <c r="F5" s="30"/>
      <c r="G5" s="30"/>
      <c r="H5" s="30"/>
    </row>
    <row r="6" spans="1:8" ht="18.75" x14ac:dyDescent="0.3">
      <c r="A6" s="109"/>
      <c r="B6" s="109"/>
      <c r="C6" s="109"/>
      <c r="D6" s="109"/>
      <c r="E6" s="109"/>
      <c r="F6" s="109"/>
      <c r="G6" s="109"/>
      <c r="H6" s="109"/>
    </row>
    <row r="7" spans="1:8" ht="18.75" x14ac:dyDescent="0.25">
      <c r="A7" s="212" t="s">
        <v>9</v>
      </c>
      <c r="B7" s="212"/>
      <c r="C7" s="116"/>
      <c r="D7" s="116"/>
      <c r="E7" s="116"/>
      <c r="F7" s="116"/>
      <c r="G7" s="116"/>
      <c r="H7" s="116"/>
    </row>
    <row r="8" spans="1:8" ht="18.75" x14ac:dyDescent="0.25">
      <c r="A8" s="116"/>
      <c r="B8" s="116"/>
      <c r="C8" s="116"/>
      <c r="D8" s="116"/>
      <c r="E8" s="116"/>
      <c r="F8" s="116"/>
      <c r="G8" s="116"/>
      <c r="H8" s="116"/>
    </row>
    <row r="9" spans="1:8" x14ac:dyDescent="0.25">
      <c r="A9" s="216" t="str">
        <f>'7. Паспорт отчет о закупке'!A9:AV9</f>
        <v>Филиал ГУП СК «Ставэлектросеть» г. Новоалександровск участок с. Красногвардейское</v>
      </c>
      <c r="B9" s="216"/>
      <c r="C9" s="119"/>
      <c r="D9" s="119"/>
      <c r="E9" s="119"/>
      <c r="F9" s="119"/>
      <c r="G9" s="119"/>
      <c r="H9" s="119"/>
    </row>
    <row r="10" spans="1:8" x14ac:dyDescent="0.25">
      <c r="A10" s="209" t="s">
        <v>8</v>
      </c>
      <c r="B10" s="209"/>
      <c r="C10" s="80"/>
      <c r="D10" s="80"/>
      <c r="E10" s="80"/>
      <c r="F10" s="80"/>
      <c r="G10" s="80"/>
      <c r="H10" s="80"/>
    </row>
    <row r="11" spans="1:8" ht="18.75" x14ac:dyDescent="0.25">
      <c r="A11" s="116"/>
      <c r="B11" s="116"/>
      <c r="C11" s="116"/>
      <c r="D11" s="116"/>
      <c r="E11" s="116"/>
      <c r="F11" s="116"/>
      <c r="G11" s="116"/>
      <c r="H11" s="116"/>
    </row>
    <row r="12" spans="1:8" ht="21.75" customHeight="1" x14ac:dyDescent="0.25">
      <c r="A12" s="220" t="str">
        <f>'7. Паспорт отчет о закупке'!A12:AV12</f>
        <v>О_СТР150012</v>
      </c>
      <c r="B12" s="220"/>
      <c r="C12" s="119"/>
      <c r="D12" s="119"/>
      <c r="E12" s="119"/>
      <c r="F12" s="119"/>
      <c r="G12" s="119"/>
      <c r="H12" s="119"/>
    </row>
    <row r="13" spans="1:8" x14ac:dyDescent="0.25">
      <c r="A13" s="209" t="s">
        <v>7</v>
      </c>
      <c r="B13" s="209"/>
      <c r="C13" s="80"/>
      <c r="D13" s="80"/>
      <c r="E13" s="80"/>
      <c r="F13" s="80"/>
      <c r="G13" s="80"/>
      <c r="H13" s="80"/>
    </row>
    <row r="14" spans="1:8" ht="14.25" customHeight="1" x14ac:dyDescent="0.25">
      <c r="A14" s="1"/>
      <c r="B14" s="1"/>
      <c r="C14" s="1"/>
      <c r="D14" s="1"/>
      <c r="E14" s="1"/>
      <c r="F14" s="1"/>
      <c r="G14" s="1"/>
      <c r="H14" s="1"/>
    </row>
    <row r="15" spans="1:8" ht="36" customHeight="1" x14ac:dyDescent="0.25">
      <c r="A15" s="366" t="str">
        <f>'7. Паспорт отчет о закупке'!A15:AV15</f>
        <v xml:space="preserve">СТРОИТЕЛЬСТВО ВЛ-0,4 КВ Ф-1  ЗТП-19/125  
 (ТУ  № 4/2025/НА/КГ от 03.04.2025г., ЗАЯВИТЕЛЬ ИП Петров В. А.)
</v>
      </c>
      <c r="B15" s="366"/>
      <c r="C15" s="119"/>
      <c r="D15" s="119"/>
      <c r="E15" s="119"/>
      <c r="F15" s="119"/>
      <c r="G15" s="119"/>
      <c r="H15" s="119"/>
    </row>
    <row r="16" spans="1:8" x14ac:dyDescent="0.25">
      <c r="A16" s="209" t="s">
        <v>6</v>
      </c>
      <c r="B16" s="209"/>
      <c r="C16" s="80"/>
      <c r="D16" s="80"/>
      <c r="E16" s="80"/>
      <c r="F16" s="80"/>
      <c r="G16" s="80"/>
      <c r="H16" s="80"/>
    </row>
    <row r="17" spans="1:2" x14ac:dyDescent="0.25">
      <c r="B17" s="46"/>
    </row>
    <row r="18" spans="1:2" ht="33.75" customHeight="1" x14ac:dyDescent="0.25">
      <c r="A18" s="364" t="s">
        <v>461</v>
      </c>
      <c r="B18" s="365"/>
    </row>
    <row r="19" spans="1:2" x14ac:dyDescent="0.25">
      <c r="B19" s="9"/>
    </row>
    <row r="20" spans="1:2" ht="4.5" customHeight="1" thickBot="1" x14ac:dyDescent="0.3">
      <c r="B20" s="47"/>
    </row>
    <row r="21" spans="1:2" s="90" customFormat="1" ht="63.75" customHeight="1" thickBot="1" x14ac:dyDescent="0.3">
      <c r="A21" s="88" t="s">
        <v>335</v>
      </c>
      <c r="B21" s="89" t="str">
        <f>A15</f>
        <v xml:space="preserve">СТРОИТЕЛЬСТВО ВЛ-0,4 КВ Ф-1  ЗТП-19/125  
 (ТУ  № 4/2025/НА/КГ от 03.04.2025г., ЗАЯВИТЕЛЬ ИП Петров В. А.)
</v>
      </c>
    </row>
    <row r="22" spans="1:2" ht="16.5" thickBot="1" x14ac:dyDescent="0.3">
      <c r="A22" s="48" t="s">
        <v>336</v>
      </c>
      <c r="B22" s="49" t="s">
        <v>502</v>
      </c>
    </row>
    <row r="23" spans="1:2" ht="16.5" thickBot="1" x14ac:dyDescent="0.3">
      <c r="A23" s="48" t="s">
        <v>316</v>
      </c>
      <c r="B23" s="50" t="s">
        <v>491</v>
      </c>
    </row>
    <row r="24" spans="1:2" ht="90" customHeight="1" thickBot="1" x14ac:dyDescent="0.3">
      <c r="A24" s="88" t="s">
        <v>337</v>
      </c>
      <c r="B24" s="189" t="str">
        <f>'3.3 паспорт описание'!C24</f>
        <v>СТРОИТЕЛЬСТВО ВЛ-0,4 КВ Ф-1 ЗТП-19/125
 (ТУ № 4/2025/НА/КГ от 03.04.2025.2024г., ЗАЯВИТЕЛЬ 
ИП Петров В. А.), протяженностью 0,045 км, проводом марки СИП-2  3х50+1х50 , создать инвентарную карточку объекта основного средства «ВЛ-0,4 кВ Ф-1 ЗТП-19/125 ул. Дружбы</v>
      </c>
    </row>
    <row r="25" spans="1:2" ht="16.5" thickBot="1" x14ac:dyDescent="0.3">
      <c r="A25" s="51" t="s">
        <v>338</v>
      </c>
      <c r="B25" s="49" t="s">
        <v>515</v>
      </c>
    </row>
    <row r="26" spans="1:2" ht="16.5" thickBot="1" x14ac:dyDescent="0.3">
      <c r="A26" s="52" t="s">
        <v>339</v>
      </c>
      <c r="B26" s="53" t="s">
        <v>480</v>
      </c>
    </row>
    <row r="27" spans="1:2" s="87" customFormat="1" ht="18" customHeight="1" thickBot="1" x14ac:dyDescent="0.3">
      <c r="A27" s="86" t="s">
        <v>495</v>
      </c>
      <c r="B27" s="184">
        <f>'1. паспорт местоположение'!C48</f>
        <v>3.4173083999999999E-2</v>
      </c>
    </row>
    <row r="28" spans="1:2" ht="16.5" thickBot="1" x14ac:dyDescent="0.3">
      <c r="A28" s="55" t="s">
        <v>340</v>
      </c>
      <c r="B28" s="55" t="s">
        <v>498</v>
      </c>
    </row>
    <row r="29" spans="1:2" ht="29.25" thickBot="1" x14ac:dyDescent="0.3">
      <c r="A29" s="60" t="s">
        <v>341</v>
      </c>
      <c r="B29" s="55"/>
    </row>
    <row r="30" spans="1:2" ht="29.25" thickBot="1" x14ac:dyDescent="0.3">
      <c r="A30" s="60" t="s">
        <v>342</v>
      </c>
      <c r="B30" s="55"/>
    </row>
    <row r="31" spans="1:2" ht="16.5" thickBot="1" x14ac:dyDescent="0.3">
      <c r="A31" s="55" t="s">
        <v>343</v>
      </c>
      <c r="B31" s="55"/>
    </row>
    <row r="32" spans="1:2" ht="29.25" thickBot="1" x14ac:dyDescent="0.3">
      <c r="A32" s="60" t="s">
        <v>344</v>
      </c>
      <c r="B32" s="55"/>
    </row>
    <row r="33" spans="1:2" ht="16.5" thickBot="1" x14ac:dyDescent="0.3">
      <c r="A33" s="55" t="s">
        <v>345</v>
      </c>
      <c r="B33" s="55"/>
    </row>
    <row r="34" spans="1:2" ht="16.5" thickBot="1" x14ac:dyDescent="0.3">
      <c r="A34" s="55" t="s">
        <v>346</v>
      </c>
      <c r="B34" s="55"/>
    </row>
    <row r="35" spans="1:2" ht="16.5" thickBot="1" x14ac:dyDescent="0.3">
      <c r="A35" s="55" t="s">
        <v>347</v>
      </c>
      <c r="B35" s="55"/>
    </row>
    <row r="36" spans="1:2" ht="16.5" thickBot="1" x14ac:dyDescent="0.3">
      <c r="A36" s="55" t="s">
        <v>348</v>
      </c>
      <c r="B36" s="55"/>
    </row>
    <row r="37" spans="1:2" ht="29.25" thickBot="1" x14ac:dyDescent="0.3">
      <c r="A37" s="60" t="s">
        <v>349</v>
      </c>
      <c r="B37" s="55"/>
    </row>
    <row r="38" spans="1:2" ht="16.5" thickBot="1" x14ac:dyDescent="0.3">
      <c r="A38" s="55" t="s">
        <v>496</v>
      </c>
      <c r="B38" s="55"/>
    </row>
    <row r="39" spans="1:2" ht="16.5" thickBot="1" x14ac:dyDescent="0.3">
      <c r="A39" s="55" t="s">
        <v>346</v>
      </c>
      <c r="B39" s="55"/>
    </row>
    <row r="40" spans="1:2" ht="16.5" thickBot="1" x14ac:dyDescent="0.3">
      <c r="A40" s="55" t="s">
        <v>347</v>
      </c>
      <c r="B40" s="55"/>
    </row>
    <row r="41" spans="1:2" ht="16.5" thickBot="1" x14ac:dyDescent="0.3">
      <c r="A41" s="55" t="s">
        <v>348</v>
      </c>
      <c r="B41" s="55"/>
    </row>
    <row r="42" spans="1:2" ht="29.25" thickBot="1" x14ac:dyDescent="0.3">
      <c r="A42" s="60" t="s">
        <v>350</v>
      </c>
      <c r="B42" s="55"/>
    </row>
    <row r="43" spans="1:2" ht="16.5" thickBot="1" x14ac:dyDescent="0.3">
      <c r="A43" s="55" t="s">
        <v>345</v>
      </c>
      <c r="B43" s="55"/>
    </row>
    <row r="44" spans="1:2" ht="16.5" thickBot="1" x14ac:dyDescent="0.3">
      <c r="A44" s="55" t="s">
        <v>346</v>
      </c>
      <c r="B44" s="55"/>
    </row>
    <row r="45" spans="1:2" ht="16.5" thickBot="1" x14ac:dyDescent="0.3">
      <c r="A45" s="55" t="s">
        <v>347</v>
      </c>
      <c r="B45" s="55"/>
    </row>
    <row r="46" spans="1:2" ht="16.5" thickBot="1" x14ac:dyDescent="0.3">
      <c r="A46" s="55" t="s">
        <v>348</v>
      </c>
      <c r="B46" s="55"/>
    </row>
    <row r="47" spans="1:2" ht="29.25" thickBot="1" x14ac:dyDescent="0.3">
      <c r="A47" s="54" t="s">
        <v>351</v>
      </c>
      <c r="B47" s="61"/>
    </row>
    <row r="48" spans="1:2" ht="16.5" thickBot="1" x14ac:dyDescent="0.3">
      <c r="A48" s="56" t="s">
        <v>343</v>
      </c>
      <c r="B48" s="61"/>
    </row>
    <row r="49" spans="1:2" ht="16.5" thickBot="1" x14ac:dyDescent="0.3">
      <c r="A49" s="56" t="s">
        <v>352</v>
      </c>
      <c r="B49" s="61"/>
    </row>
    <row r="50" spans="1:2" ht="16.5" thickBot="1" x14ac:dyDescent="0.3">
      <c r="A50" s="56" t="s">
        <v>353</v>
      </c>
      <c r="B50" s="61"/>
    </row>
    <row r="51" spans="1:2" ht="16.5" thickBot="1" x14ac:dyDescent="0.3">
      <c r="A51" s="56" t="s">
        <v>354</v>
      </c>
      <c r="B51" s="61"/>
    </row>
    <row r="52" spans="1:2" ht="16.5" thickBot="1" x14ac:dyDescent="0.3">
      <c r="A52" s="51" t="s">
        <v>355</v>
      </c>
      <c r="B52" s="62"/>
    </row>
    <row r="53" spans="1:2" ht="16.5" thickBot="1" x14ac:dyDescent="0.3">
      <c r="A53" s="51" t="s">
        <v>356</v>
      </c>
      <c r="B53" s="62"/>
    </row>
    <row r="54" spans="1:2" ht="16.5" thickBot="1" x14ac:dyDescent="0.3">
      <c r="A54" s="51" t="s">
        <v>357</v>
      </c>
      <c r="B54" s="62"/>
    </row>
    <row r="55" spans="1:2" ht="16.5" thickBot="1" x14ac:dyDescent="0.3">
      <c r="A55" s="52" t="s">
        <v>358</v>
      </c>
      <c r="B55" s="53"/>
    </row>
    <row r="56" spans="1:2" x14ac:dyDescent="0.25">
      <c r="A56" s="54" t="s">
        <v>359</v>
      </c>
      <c r="B56" s="54"/>
    </row>
    <row r="57" spans="1:2" ht="30" x14ac:dyDescent="0.25">
      <c r="A57" s="58" t="s">
        <v>360</v>
      </c>
      <c r="B57" s="58" t="s">
        <v>503</v>
      </c>
    </row>
    <row r="58" spans="1:2" x14ac:dyDescent="0.25">
      <c r="A58" s="58" t="s">
        <v>361</v>
      </c>
      <c r="B58" s="58"/>
    </row>
    <row r="59" spans="1:2" x14ac:dyDescent="0.25">
      <c r="A59" s="58" t="s">
        <v>362</v>
      </c>
      <c r="B59" s="58"/>
    </row>
    <row r="60" spans="1:2" x14ac:dyDescent="0.25">
      <c r="A60" s="58" t="s">
        <v>363</v>
      </c>
      <c r="B60" s="58" t="s">
        <v>507</v>
      </c>
    </row>
    <row r="61" spans="1:2" ht="16.5" thickBot="1" x14ac:dyDescent="0.3">
      <c r="A61" s="59" t="s">
        <v>364</v>
      </c>
      <c r="B61" s="59"/>
    </row>
    <row r="62" spans="1:2" ht="30.75" thickBot="1" x14ac:dyDescent="0.3">
      <c r="A62" s="56" t="s">
        <v>365</v>
      </c>
      <c r="B62" s="57"/>
    </row>
    <row r="63" spans="1:2" ht="29.25" thickBot="1" x14ac:dyDescent="0.3">
      <c r="A63" s="51" t="s">
        <v>366</v>
      </c>
      <c r="B63" s="57"/>
    </row>
    <row r="64" spans="1:2" ht="16.5" thickBot="1" x14ac:dyDescent="0.3">
      <c r="A64" s="56" t="s">
        <v>343</v>
      </c>
      <c r="B64" s="63"/>
    </row>
    <row r="65" spans="1:2" ht="16.5" thickBot="1" x14ac:dyDescent="0.3">
      <c r="A65" s="56" t="s">
        <v>367</v>
      </c>
      <c r="B65" s="57"/>
    </row>
    <row r="66" spans="1:2" ht="16.5" thickBot="1" x14ac:dyDescent="0.3">
      <c r="A66" s="56" t="s">
        <v>368</v>
      </c>
      <c r="B66" s="91"/>
    </row>
    <row r="67" spans="1:2" ht="18.75" customHeight="1" thickBot="1" x14ac:dyDescent="0.3">
      <c r="A67" s="111" t="s">
        <v>369</v>
      </c>
      <c r="B67" s="110" t="s">
        <v>524</v>
      </c>
    </row>
    <row r="68" spans="1:2" ht="16.5" thickBot="1" x14ac:dyDescent="0.3">
      <c r="A68" s="51" t="s">
        <v>370</v>
      </c>
      <c r="B68" s="62"/>
    </row>
    <row r="69" spans="1:2" ht="16.5" thickBot="1" x14ac:dyDescent="0.3">
      <c r="A69" s="58" t="s">
        <v>371</v>
      </c>
      <c r="B69" s="64"/>
    </row>
    <row r="70" spans="1:2" ht="16.5" thickBot="1" x14ac:dyDescent="0.3">
      <c r="A70" s="58" t="s">
        <v>372</v>
      </c>
      <c r="B70" s="64"/>
    </row>
    <row r="71" spans="1:2" ht="16.5" thickBot="1" x14ac:dyDescent="0.3">
      <c r="A71" s="58" t="s">
        <v>373</v>
      </c>
      <c r="B71" s="64"/>
    </row>
    <row r="72" spans="1:2" ht="29.25" thickBot="1" x14ac:dyDescent="0.3">
      <c r="A72" s="65" t="s">
        <v>374</v>
      </c>
      <c r="B72" s="63"/>
    </row>
    <row r="73" spans="1:2" ht="28.5" x14ac:dyDescent="0.25">
      <c r="A73" s="54" t="s">
        <v>375</v>
      </c>
      <c r="B73" s="361"/>
    </row>
    <row r="74" spans="1:2" x14ac:dyDescent="0.25">
      <c r="A74" s="58" t="s">
        <v>376</v>
      </c>
      <c r="B74" s="362"/>
    </row>
    <row r="75" spans="1:2" x14ac:dyDescent="0.25">
      <c r="A75" s="58" t="s">
        <v>377</v>
      </c>
      <c r="B75" s="362"/>
    </row>
    <row r="76" spans="1:2" x14ac:dyDescent="0.25">
      <c r="A76" s="58" t="s">
        <v>378</v>
      </c>
      <c r="B76" s="362"/>
    </row>
    <row r="77" spans="1:2" x14ac:dyDescent="0.25">
      <c r="A77" s="58" t="s">
        <v>379</v>
      </c>
      <c r="B77" s="362"/>
    </row>
    <row r="78" spans="1:2" ht="16.5" thickBot="1" x14ac:dyDescent="0.3">
      <c r="A78" s="66" t="s">
        <v>380</v>
      </c>
      <c r="B78" s="363"/>
    </row>
    <row r="81" spans="1:2" x14ac:dyDescent="0.25">
      <c r="A81" s="67"/>
      <c r="B81" s="68"/>
    </row>
    <row r="82" spans="1:2" x14ac:dyDescent="0.25">
      <c r="B82" s="69"/>
    </row>
    <row r="83" spans="1:2" x14ac:dyDescent="0.25">
      <c r="B83" s="70"/>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Галина Максимовна</cp:lastModifiedBy>
  <cp:lastPrinted>2022-07-25T06:19:33Z</cp:lastPrinted>
  <dcterms:created xsi:type="dcterms:W3CDTF">2015-08-16T15:31:05Z</dcterms:created>
  <dcterms:modified xsi:type="dcterms:W3CDTF">2025-07-17T05:19:38Z</dcterms:modified>
</cp:coreProperties>
</file>